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ml.chartshapes+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defaultThemeVersion="166925"/>
  <mc:AlternateContent xmlns:mc="http://schemas.openxmlformats.org/markup-compatibility/2006">
    <mc:Choice Requires="x15">
      <x15ac:absPath xmlns:x15ac="http://schemas.microsoft.com/office/spreadsheetml/2010/11/ac" url="C:\Users\scatill\Desktop\ANTICORRUPCIÓN Y TRANSPARENCIA\Lista de Asistencia Formación\Diplomado HSEQ 2021\"/>
    </mc:Choice>
  </mc:AlternateContent>
  <xr:revisionPtr revIDLastSave="0" documentId="8_{E9DC53F7-A841-4EEE-9795-CF592398F07E}" xr6:coauthVersionLast="36" xr6:coauthVersionMax="36" xr10:uidLastSave="{00000000-0000-0000-0000-000000000000}"/>
  <bookViews>
    <workbookView xWindow="0" yWindow="0" windowWidth="28800" windowHeight="11625" activeTab="1" xr2:uid="{34324382-E7B1-4D95-B557-0439718E2CD1}"/>
  </bookViews>
  <sheets>
    <sheet name="Informe Ejecutivo" sheetId="1" r:id="rId1"/>
    <sheet name="Listado Participantes" sheetId="5" r:id="rId2"/>
    <sheet name="calendario" sheetId="3" state="hidden" r:id="rId3"/>
  </sheets>
  <externalReferences>
    <externalReference r:id="rId4"/>
  </externalReferences>
  <definedNames>
    <definedName name="_xlnm._FilterDatabase" localSheetId="2" hidden="1">calendario!$A$3:$D$94</definedName>
    <definedName name="_xlnm._FilterDatabase" localSheetId="0" hidden="1">'Informe Ejecutivo'!$A$31:$G$52</definedName>
    <definedName name="_xlnm._FilterDatabase" localSheetId="1" hidden="1">'Listado Participantes'!$A$7:$G$468</definedName>
    <definedName name="_xlnm.Print_Area" localSheetId="0">'Informe Ejecutivo'!$A$1:$G$121</definedName>
    <definedName name="_xlnm.Print_Area" localSheetId="1">'Listado Participantes'!$A$1:$G$102</definedName>
    <definedName name="avance">[1]calendario!$B$5:$K$22</definedName>
    <definedName name="fecha">[1]calendario!$B$5:$D$20</definedName>
    <definedName name="iniciosem">'Informe Ejecutivo'!$P$7:$Q$20</definedName>
    <definedName name="PORCENTAJE_AVANCE">'Informe Ejecutivo'!#REF!</definedName>
    <definedName name="sem">calendario!$A$4:$D$94</definedName>
    <definedName name="Semana">[1]calendario!$B$5:$B$19</definedName>
    <definedName name="_xlnm.Print_Titles" localSheetId="0">'Informe Ejecutivo'!$1:$4</definedName>
    <definedName name="_xlnm.Print_Titles" localSheetId="1">'Listado Participantes'!$1:$7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3" i="1" l="1"/>
  <c r="G14" i="1" l="1"/>
  <c r="J37" i="1"/>
  <c r="N41" i="1" s="1"/>
  <c r="J39" i="1"/>
  <c r="J40" i="1"/>
  <c r="J41" i="1"/>
  <c r="J42" i="1"/>
  <c r="J43" i="1"/>
  <c r="J44" i="1"/>
  <c r="J45" i="1"/>
  <c r="J46" i="1"/>
  <c r="J47" i="1"/>
  <c r="J48" i="1"/>
  <c r="B4" i="5" l="1"/>
  <c r="K11" i="1" l="1"/>
  <c r="Q10" i="1"/>
  <c r="Q11" i="1" s="1"/>
  <c r="Q12" i="1" s="1"/>
  <c r="Q13" i="1" s="1"/>
  <c r="Q9" i="1"/>
  <c r="J38" i="1" l="1"/>
  <c r="B5" i="5"/>
  <c r="J36" i="1" l="1"/>
  <c r="L44" i="1" l="1"/>
  <c r="L45" i="1"/>
  <c r="L41" i="1"/>
  <c r="L37" i="1"/>
  <c r="L42" i="1"/>
  <c r="L46" i="1"/>
  <c r="L47" i="1"/>
  <c r="L48" i="1"/>
  <c r="L38" i="1"/>
  <c r="L43" i="1"/>
  <c r="L39" i="1"/>
  <c r="L40" i="1"/>
  <c r="L36" i="1"/>
  <c r="N40" i="1"/>
  <c r="N39" i="1" l="1"/>
  <c r="N38" i="1" l="1"/>
  <c r="N37" i="1" l="1"/>
  <c r="P38" i="1"/>
  <c r="N36" i="1" l="1"/>
  <c r="P37" i="1"/>
  <c r="O37" i="1"/>
  <c r="P36" i="1" l="1"/>
  <c r="O36" i="1"/>
  <c r="K9" i="1" l="1"/>
</calcChain>
</file>

<file path=xl/sharedStrings.xml><?xml version="1.0" encoding="utf-8"?>
<sst xmlns="http://schemas.openxmlformats.org/spreadsheetml/2006/main" count="2346" uniqueCount="1463">
  <si>
    <t>FECHA DEL INFORME</t>
  </si>
  <si>
    <t>Fecha final</t>
  </si>
  <si>
    <t>Acumulado</t>
  </si>
  <si>
    <t>SEMAMA</t>
  </si>
  <si>
    <t>Total inscritos</t>
  </si>
  <si>
    <t>No. de semanas en plataforma</t>
  </si>
  <si>
    <t>Semana Actual</t>
  </si>
  <si>
    <t>Incio</t>
  </si>
  <si>
    <t>Fin</t>
  </si>
  <si>
    <t>dia</t>
  </si>
  <si>
    <t>fecha</t>
  </si>
  <si>
    <t>SEM</t>
  </si>
  <si>
    <t>INICIARON</t>
  </si>
  <si>
    <t>TERMINARON</t>
  </si>
  <si>
    <t xml:space="preserve">Evolución estado de los participantes - últimas semanas </t>
  </si>
  <si>
    <t>sem</t>
  </si>
  <si>
    <t>iniciaron</t>
  </si>
  <si>
    <t>terminaron</t>
  </si>
  <si>
    <t>Cedula usuario</t>
  </si>
  <si>
    <t>Nombres</t>
  </si>
  <si>
    <t>Ciudad</t>
  </si>
  <si>
    <t>Email</t>
  </si>
  <si>
    <t>Estado</t>
  </si>
  <si>
    <t>BARRANQUILLA</t>
  </si>
  <si>
    <t>CARTAGENA</t>
  </si>
  <si>
    <t>CALI</t>
  </si>
  <si>
    <t>Fecha de Inicio del programa</t>
  </si>
  <si>
    <t xml:space="preserve">Fecha del informe: </t>
  </si>
  <si>
    <t>Fecha de corte:</t>
  </si>
  <si>
    <t>Estadísticas Acumuladas del Curso</t>
  </si>
  <si>
    <t>Observaciones Principales Tutores</t>
  </si>
  <si>
    <t>BOGOTÁ</t>
  </si>
  <si>
    <t>RIOHACHA</t>
  </si>
  <si>
    <t>FLORENCIA</t>
  </si>
  <si>
    <t>PASTO</t>
  </si>
  <si>
    <t>41737259</t>
  </si>
  <si>
    <t>MORENO BENÍTEZ CARMEN INÉS</t>
  </si>
  <si>
    <t>37946162</t>
  </si>
  <si>
    <t>bmartinme@cendoj.ramajudicial.gov.co</t>
  </si>
  <si>
    <t>Estudiantes en progreso</t>
  </si>
  <si>
    <t>Bogotá</t>
  </si>
  <si>
    <t>Bogota</t>
  </si>
  <si>
    <t>BOGOTA</t>
  </si>
  <si>
    <t>% de avance 
del diplomado</t>
  </si>
  <si>
    <t>Sin ingreso</t>
  </si>
  <si>
    <t>Nota Final</t>
  </si>
  <si>
    <t>Estudiantes que iniciaron</t>
  </si>
  <si>
    <t>No terminaron</t>
  </si>
  <si>
    <t>1023959375</t>
  </si>
  <si>
    <t>BARRAGAN MORENO DAVID ANDRÉS</t>
  </si>
  <si>
    <t>1018438701</t>
  </si>
  <si>
    <t>CHARRIS MOLINA CRISTINA ISABEL</t>
  </si>
  <si>
    <t>80855054</t>
  </si>
  <si>
    <t>Cortés Correal Diego Armando</t>
  </si>
  <si>
    <t>1140817631</t>
  </si>
  <si>
    <t>Florez Arrieta Kevin Rafael</t>
  </si>
  <si>
    <t>22530325</t>
  </si>
  <si>
    <t>GOMEZ SANCHEZ MONICA MARIA</t>
  </si>
  <si>
    <t>1030557135</t>
  </si>
  <si>
    <t>HENAO CHAVES DALILA</t>
  </si>
  <si>
    <t>Martínez Mendoza Blanca Judith</t>
  </si>
  <si>
    <t>1020724703</t>
  </si>
  <si>
    <t>MONTAÑEZ GRANADOS DIANA</t>
  </si>
  <si>
    <t>79329006</t>
  </si>
  <si>
    <t>NARANJO RAMIREZ JAVIER ALFONSO</t>
  </si>
  <si>
    <t>1019070026</t>
  </si>
  <si>
    <t>Paternina rojas Gabriel jacob</t>
  </si>
  <si>
    <t>1098784410</t>
  </si>
  <si>
    <t>PELUHA MONROY CHRISTIAN DAVID</t>
  </si>
  <si>
    <t>1019089174</t>
  </si>
  <si>
    <t>PORRAS OTALORA MONICA CAROLINA</t>
  </si>
  <si>
    <t>1016010240</t>
  </si>
  <si>
    <t>PUENTES RAMIREZ ANA MARIA</t>
  </si>
  <si>
    <t>52435071</t>
  </si>
  <si>
    <t>RODRIGUEZ ALEXANDRA</t>
  </si>
  <si>
    <t>51744402</t>
  </si>
  <si>
    <t>RODRIGUEZ GARCIA BLANCA MARGARITA</t>
  </si>
  <si>
    <t>1121833610</t>
  </si>
  <si>
    <t>TEJEIRO BUSTAMANTE ANGELA LORENA</t>
  </si>
  <si>
    <t>80820637</t>
  </si>
  <si>
    <t>Venegas Betancurt Carlos Adolfo</t>
  </si>
  <si>
    <t>BOGOTÁ, D.C.</t>
  </si>
  <si>
    <t>Barrancabermeja</t>
  </si>
  <si>
    <t>VILLAVICENCIO</t>
  </si>
  <si>
    <t>dbarragm@cendoj.ramajudicial.gov.co</t>
  </si>
  <si>
    <t>CCHARRIM@CENDOJ.RAMAJUDICIAL.GOV.CO</t>
  </si>
  <si>
    <t>dcortesc@deaj.ramajudicial.gov.co</t>
  </si>
  <si>
    <t>kevinflorez88@gmail.com</t>
  </si>
  <si>
    <t>pagabquilla@cendoj.ramajudicial.gov.co</t>
  </si>
  <si>
    <t>dhenaoc@cendoj.ramajudicial.gov.co</t>
  </si>
  <si>
    <t>dmontang@deaj.ramajudicial.gov.co</t>
  </si>
  <si>
    <t>carmeninesmb@hotmail.com</t>
  </si>
  <si>
    <t>jnaranjr@cendoj.ramajudicial.gov.co</t>
  </si>
  <si>
    <t>gpaternr@deaj.ramajudicial.gov.co</t>
  </si>
  <si>
    <t>cpeluham@deaj.ramajudicial.gov.co</t>
  </si>
  <si>
    <t>coordnalsgsst@deaj.ramajudicial.gov.co</t>
  </si>
  <si>
    <t>apuenter@cendoj.ramajudicial.gov.co</t>
  </si>
  <si>
    <t>arodriges@cendoj.ramajudicial.gov.co</t>
  </si>
  <si>
    <t>brodrigg@deaj.ramajudicialgov.co</t>
  </si>
  <si>
    <t>atejeirb@deaj.ramajudicial.gov.co</t>
  </si>
  <si>
    <t>cvenegab@deaj.ramajudicial.gov.co</t>
  </si>
  <si>
    <t>80820246</t>
  </si>
  <si>
    <t>APARICIO AGUILAR HECTOR FABIAN</t>
  </si>
  <si>
    <t>79328960</t>
  </si>
  <si>
    <t>AVILA TEJEIRO HECTOR JULIAN</t>
  </si>
  <si>
    <t>13720120</t>
  </si>
  <si>
    <t>CASTILLO ÁLVAREZ JORGE ANDRÉS</t>
  </si>
  <si>
    <t>52957797</t>
  </si>
  <si>
    <t>Cuan Echavarría Zulay Yasmín</t>
  </si>
  <si>
    <t>79633002</t>
  </si>
  <si>
    <t>CUBILLOS MARTÍNEZ FERNANDO EDUARDO</t>
  </si>
  <si>
    <t>52344043</t>
  </si>
  <si>
    <t>López Patarroyo Sandy Yaneth</t>
  </si>
  <si>
    <t>79353837</t>
  </si>
  <si>
    <t>LOPEZ RODRIGUEZ LUIS EDUARDO</t>
  </si>
  <si>
    <t>1020787588</t>
  </si>
  <si>
    <t>MAYORGA ALTURO JORGE NICOLAS</t>
  </si>
  <si>
    <t>1026273267</t>
  </si>
  <si>
    <t>Montoya Cerón María Fernanda</t>
  </si>
  <si>
    <t>51653495</t>
  </si>
  <si>
    <t>PEÑUELA GUTIERREZ SANDRA PATRICIA</t>
  </si>
  <si>
    <t>60309995</t>
  </si>
  <si>
    <t>PÉREZ MENESES NANCY MARÍA</t>
  </si>
  <si>
    <t>1098648928</t>
  </si>
  <si>
    <t>Plata Pinilla Walter José</t>
  </si>
  <si>
    <t>52581231</t>
  </si>
  <si>
    <t>ROMERO BUITRAGO ELIZABETH</t>
  </si>
  <si>
    <t>93293449</t>
  </si>
  <si>
    <t>Silva Marta Raúl</t>
  </si>
  <si>
    <t>1032418054</t>
  </si>
  <si>
    <t>SUÁREZ GILMAR</t>
  </si>
  <si>
    <t>80178262</t>
  </si>
  <si>
    <t>TAFUR MUÑOZ JAIRO ANDRÉS</t>
  </si>
  <si>
    <t>10549759</t>
  </si>
  <si>
    <t>YULES ACOSTA OCTAVIO ANDRES</t>
  </si>
  <si>
    <t>haparica@deaj.ramajudicial.gov.co</t>
  </si>
  <si>
    <t>havilat@deaj.ramajudicial.gov.co</t>
  </si>
  <si>
    <t>jcastilal@cendoj.ramajudicial.gov.co</t>
  </si>
  <si>
    <t>zcuane@deaj.ramajudicial.gov.co</t>
  </si>
  <si>
    <t>fcubillm@cendoj.ramajudicial.gov.co</t>
  </si>
  <si>
    <t>slopezp@deaj.ramajudicial.gov.co</t>
  </si>
  <si>
    <t>llopezr@deaj.ramajudicial.gov.co</t>
  </si>
  <si>
    <t>jmayorga@cendoj.ramajudicial.gov.co</t>
  </si>
  <si>
    <t>BOGOTA - CUNDINAMARCA</t>
  </si>
  <si>
    <t>mmontoyc@deaj.ramajudicial.gov.co</t>
  </si>
  <si>
    <t>spenuelag@deaj.ramajudicial.gov.co</t>
  </si>
  <si>
    <t>nperezm@consejosuperior.ramajudicial.gov.co</t>
  </si>
  <si>
    <t>wplatapi@deaj.ramajudicial.gov.co</t>
  </si>
  <si>
    <t>eromerob@deaj.ramajudicial.gov.co</t>
  </si>
  <si>
    <t>rsilvam@deaj.ramajudicial.gov.co</t>
  </si>
  <si>
    <t>gsuarezl@deaj.ramajudicial.gov.co</t>
  </si>
  <si>
    <t>jtafurm@cendoj.ramajudicial.gov.co</t>
  </si>
  <si>
    <t>ajulesa@deaj.ramajudicial.gov.co</t>
  </si>
  <si>
    <t>1098698544</t>
  </si>
  <si>
    <t xml:space="preserve">Arenas Duarte Ingrid Katherine </t>
  </si>
  <si>
    <t>13852251</t>
  </si>
  <si>
    <t>Avendaño Bautista Edward</t>
  </si>
  <si>
    <t>94521597</t>
  </si>
  <si>
    <t>GUTIERREZ ZAPATA ANDRES FELIPE</t>
  </si>
  <si>
    <t>66872659</t>
  </si>
  <si>
    <t>MENDEZ RODRIGUEZ SANDRA MILENA</t>
  </si>
  <si>
    <t>1018441168</t>
  </si>
  <si>
    <t>MORALES GALVÁN CAMILA ANDREA</t>
  </si>
  <si>
    <t>38755773</t>
  </si>
  <si>
    <t>VELEZ HOYOS LINA MARIA</t>
  </si>
  <si>
    <t>1116156481</t>
  </si>
  <si>
    <t>VIAFARA JIMENEZ DIANA PATRICIA</t>
  </si>
  <si>
    <t>Bucaramanga</t>
  </si>
  <si>
    <t>Kathearenasduarte@gmail.com</t>
  </si>
  <si>
    <t>eavendanob@gmail.com</t>
  </si>
  <si>
    <t>BUGA</t>
  </si>
  <si>
    <t>Cali</t>
  </si>
  <si>
    <t>AGUTIERZ@CENDOJ.RAMAJUDICIAL.GOV.CO</t>
  </si>
  <si>
    <t>sandramendez1978@hotmail.com</t>
  </si>
  <si>
    <t>cmoralega@cendoj.ramajudicial.gov.co</t>
  </si>
  <si>
    <t>linamaria733@hotmail.com</t>
  </si>
  <si>
    <t>DVIAFARJ@CENDOJ.RAMAJUDICIAL.GOV.CO</t>
  </si>
  <si>
    <t>45528245</t>
  </si>
  <si>
    <t>Arnedo Jimenez Laura</t>
  </si>
  <si>
    <t>38888312</t>
  </si>
  <si>
    <t>MOGOLLÓN JIMENEZ OLGA LUCIA</t>
  </si>
  <si>
    <t>73133331</t>
  </si>
  <si>
    <t>Suarez Simahan Javier Enrique</t>
  </si>
  <si>
    <t>Cartagena</t>
  </si>
  <si>
    <t>larnedoj@cendoj.ramajudicial.gov.co</t>
  </si>
  <si>
    <t>bsdisajcali@cendoj.ramajudicial.gov.co</t>
  </si>
  <si>
    <t>cartagena</t>
  </si>
  <si>
    <t>jesuarezs@cendoj.ramajudicial.gov.co</t>
  </si>
  <si>
    <t>1053845866</t>
  </si>
  <si>
    <t>Alvarez Jurado Nicolas</t>
  </si>
  <si>
    <t>1053784743</t>
  </si>
  <si>
    <t>Arbelaez Mendoza Natalia Andrea</t>
  </si>
  <si>
    <t>42110008</t>
  </si>
  <si>
    <t>Arias Bedoya Lenis</t>
  </si>
  <si>
    <t>1061625459</t>
  </si>
  <si>
    <t>Cardona Meza David</t>
  </si>
  <si>
    <t>1053775025</t>
  </si>
  <si>
    <t>Delgado Diaz 017</t>
  </si>
  <si>
    <t>24334340</t>
  </si>
  <si>
    <t>Delgado Soto Erika María</t>
  </si>
  <si>
    <t>82382227</t>
  </si>
  <si>
    <t>Domínguez Valderrama Halin Arnaldo</t>
  </si>
  <si>
    <t>1053843649</t>
  </si>
  <si>
    <t>García Ospina Manuela</t>
  </si>
  <si>
    <t>75073974</t>
  </si>
  <si>
    <t>Giraldo Ordoñez Jhon Alexander</t>
  </si>
  <si>
    <t>30304361</t>
  </si>
  <si>
    <t>González Gómez Claudia Helena</t>
  </si>
  <si>
    <t>1053836777</t>
  </si>
  <si>
    <t>Guarín Orozco Luisa Maria</t>
  </si>
  <si>
    <t>24335493</t>
  </si>
  <si>
    <t>Higuera Vélez Jessica</t>
  </si>
  <si>
    <t>1128061507</t>
  </si>
  <si>
    <t>Lopez Rodriguez Rafael Enrique</t>
  </si>
  <si>
    <t>1117515864</t>
  </si>
  <si>
    <t>LOSADA ZALAZAR NICOLAS ESTEBAN</t>
  </si>
  <si>
    <t>75102013</t>
  </si>
  <si>
    <t>Martinez Reinosa Julian David</t>
  </si>
  <si>
    <t>75095539</t>
  </si>
  <si>
    <t>Martinez Reinosa Andrés Mauricio</t>
  </si>
  <si>
    <t>30315321</t>
  </si>
  <si>
    <t>Mesa Hurtado Lina María</t>
  </si>
  <si>
    <t>1121879907</t>
  </si>
  <si>
    <t>Millan Ortega Santiago</t>
  </si>
  <si>
    <t>1053794395</t>
  </si>
  <si>
    <t>Montes Leon Cristian David</t>
  </si>
  <si>
    <t>10289610</t>
  </si>
  <si>
    <t>Murillo Velásquez Luis Albeiro</t>
  </si>
  <si>
    <t>30309016</t>
  </si>
  <si>
    <t>Noreña Gallego Claudia Patricia</t>
  </si>
  <si>
    <t>1059812378</t>
  </si>
  <si>
    <t>Pérez Valencia Juan Carlos</t>
  </si>
  <si>
    <t>24336807</t>
  </si>
  <si>
    <t>Quintero Hoyos Natalia</t>
  </si>
  <si>
    <t>1053805633</t>
  </si>
  <si>
    <t>Ramírez Cunda Luis Eduardo</t>
  </si>
  <si>
    <t>1053783855</t>
  </si>
  <si>
    <t>Rincón Arredondo Nancy Dahiana</t>
  </si>
  <si>
    <t>38363141</t>
  </si>
  <si>
    <t>RODRIGUEZ SIERRA MONICA DEL PILAR</t>
  </si>
  <si>
    <t>1053768085</t>
  </si>
  <si>
    <t>Vargas Guarín Paula Ximena</t>
  </si>
  <si>
    <t>1053798281</t>
  </si>
  <si>
    <t>Vélez Álzate Hilda María</t>
  </si>
  <si>
    <t>Manizales</t>
  </si>
  <si>
    <t>nalvarej@cendoj.ramajudicial.gov.co;</t>
  </si>
  <si>
    <t>narbelam@cendoj.ramajudicial.gov.co</t>
  </si>
  <si>
    <t>lariasbe@cendoj.ramajudicial.gov.co</t>
  </si>
  <si>
    <t>dcardonm@cendoj.ramajudicial.gov.co</t>
  </si>
  <si>
    <t>nenadelgado@gmail.com</t>
  </si>
  <si>
    <t>edelgads@cendoj.ramajudicial.gov.co</t>
  </si>
  <si>
    <t>Istmina-Chocó</t>
  </si>
  <si>
    <t>yaliradominguez@hotmail.com</t>
  </si>
  <si>
    <t>mgarciaos@cendoj.ramajudicial.gov.co</t>
  </si>
  <si>
    <t>cserjudma8@cendoj.ramajudicial.gov.co</t>
  </si>
  <si>
    <t>cgonzalgom@cendoj.ramajudicial.gov.co</t>
  </si>
  <si>
    <t>lguarino@cendoj.ramajudicial.gov.co</t>
  </si>
  <si>
    <t>jhiguerav@cendoj.ramajudicial.gov.co</t>
  </si>
  <si>
    <t>rlopezr@cendoj.ramajudicial.gov.co</t>
  </si>
  <si>
    <t>nlosadas@cendoj.ramajudicial.gov.co</t>
  </si>
  <si>
    <t>jmartinre@cendoj.ramajudicial.gov.co</t>
  </si>
  <si>
    <t>amartinr@cendoj.ramajudicial.gov.co</t>
  </si>
  <si>
    <t>lmesah@cendoj.ramajudicial.gov.co;</t>
  </si>
  <si>
    <t>calidadcsjma@cendoj.ramajudicial.gov.co;</t>
  </si>
  <si>
    <t>cmontesl@cendoj.ramajudicial.gov.co;</t>
  </si>
  <si>
    <t>lmurillv@cendoj.ramajudicial.gov.co</t>
  </si>
  <si>
    <t>cnorenag@cendoj.ramajudicial.gov.co</t>
  </si>
  <si>
    <t>IBAGUE</t>
  </si>
  <si>
    <t>jperezva@cendoj.ramajudicial.gov.co</t>
  </si>
  <si>
    <t>csjcfma@cendoj.ramajudicial.gov.co</t>
  </si>
  <si>
    <t>lramirecun@cendoj.ramajudicial.gov.co</t>
  </si>
  <si>
    <t>nrincona@cendoj.ramajudicial.gov.co;</t>
  </si>
  <si>
    <t>coorsstbsiba@cendoj.ramajudicial.gov.co</t>
  </si>
  <si>
    <t>ofjudmzales@cendoj.ramajudicial.gov.co</t>
  </si>
  <si>
    <t>hveleza@cendoj.ramajudicial.gov.co</t>
  </si>
  <si>
    <t>1066174746</t>
  </si>
  <si>
    <t>ALVAREZ SOTO RICHARD JALLY</t>
  </si>
  <si>
    <t>57438838</t>
  </si>
  <si>
    <t>CHACIN LURAN ANA MARIA</t>
  </si>
  <si>
    <t>1047381237</t>
  </si>
  <si>
    <t>GOMEZ GOMEZ MARIA DE LOS ANGELES</t>
  </si>
  <si>
    <t>1053791696</t>
  </si>
  <si>
    <t>Grajales Rodas Yurliana</t>
  </si>
  <si>
    <t>11004328</t>
  </si>
  <si>
    <t>MENDEZ PEREZ MARIO JOSE</t>
  </si>
  <si>
    <t>1053816769</t>
  </si>
  <si>
    <t>Ospina Veronica</t>
  </si>
  <si>
    <t>1075285545</t>
  </si>
  <si>
    <t>PERDOMO BAUTISTA LAURA XIMENA</t>
  </si>
  <si>
    <t>42140811</t>
  </si>
  <si>
    <t>RAVE ARIAS SILVIA NATALIA</t>
  </si>
  <si>
    <t>1053817141</t>
  </si>
  <si>
    <t>Sabogal Ortiz Natalia</t>
  </si>
  <si>
    <t>40987218</t>
  </si>
  <si>
    <t>Sagobal Narvaez Nelly Patricia</t>
  </si>
  <si>
    <t>1065822420</t>
  </si>
  <si>
    <t>SARABIA FRAGOZO RAFAEL DAVID</t>
  </si>
  <si>
    <t>Valledupar</t>
  </si>
  <si>
    <t>MONTERÍA</t>
  </si>
  <si>
    <t>j03pmpaladofcgmont@cendoj.ramajudicial.gov.co</t>
  </si>
  <si>
    <t>MONTERIA</t>
  </si>
  <si>
    <t>POPAYAN</t>
  </si>
  <si>
    <t>Santa Marta</t>
  </si>
  <si>
    <t>sstsmta@cendoj.ramajudicial.gov.co</t>
  </si>
  <si>
    <t>NEIVA</t>
  </si>
  <si>
    <t>mgomezg@cendoj.ramajudicial.gov.co</t>
  </si>
  <si>
    <t>ygrajalr@cendoj.ramajudicial.gov.co</t>
  </si>
  <si>
    <t>VALLEDUPAR</t>
  </si>
  <si>
    <t>mmendezpe@cendoj.ramajudicial.gov.co</t>
  </si>
  <si>
    <t>TUNJA</t>
  </si>
  <si>
    <t>sacsma@cendoj.ramajudicial.gov.co;</t>
  </si>
  <si>
    <t>lperdomba@cendoj.ramajudicial.gov.co</t>
  </si>
  <si>
    <t>PEREIRA</t>
  </si>
  <si>
    <t>sgsstper@cendoj.ramajudicial.gov.co</t>
  </si>
  <si>
    <t>nsabogao@cendoj.ramajudicial.gov.co</t>
  </si>
  <si>
    <t>San Andres</t>
  </si>
  <si>
    <t>nsagoban@cendoj.ramajudicial.gov.co</t>
  </si>
  <si>
    <t>rafadsarabia@gmail.com</t>
  </si>
  <si>
    <t>77187770</t>
  </si>
  <si>
    <t>BERMUDEZ REALES ROBERTO CARLOS</t>
  </si>
  <si>
    <t>1076330668</t>
  </si>
  <si>
    <t>DOMÍNGUEZ MOSQUERA YALIRA</t>
  </si>
  <si>
    <t>40445578</t>
  </si>
  <si>
    <t>MONROY MONROY DENISS SAMARA</t>
  </si>
  <si>
    <t>63482008</t>
  </si>
  <si>
    <t>PEÑA SERRANO SANDRA PATRICIA</t>
  </si>
  <si>
    <t>talhumvalled@cendoj.ramajudicial.gov.co</t>
  </si>
  <si>
    <t>QUIBDÓ</t>
  </si>
  <si>
    <t>dessamy@hotmail.com</t>
  </si>
  <si>
    <t>spenas@cendoj.ramajudicial.gov.co</t>
  </si>
  <si>
    <t>En progreso</t>
  </si>
  <si>
    <t>Diplomado en formación de auditores en modelos de gestión, sistemas de Gestión de Calidad, Seguridad y Salud en el Trabajo, Seguridad Informática, Norma Antisoborno, Estructuras de alto Nivel articuladas a la NTC 6256:2018 y GTC 286:2.018. 172 Horas.</t>
  </si>
  <si>
    <t>Diplomado en formación de auditores en modelos de gestión  HSEQ articuladas a la NTC 6256:2018 y GTC 286:2.018. 172 Horas.</t>
  </si>
  <si>
    <t>1098747160</t>
  </si>
  <si>
    <t>Acevedo Quesada Jhoan Alexander</t>
  </si>
  <si>
    <t>52698122</t>
  </si>
  <si>
    <t>ALARCON ACOSTA MARIA CAROLINA</t>
  </si>
  <si>
    <t>49771045</t>
  </si>
  <si>
    <t>ARAGON ANA MILENA</t>
  </si>
  <si>
    <t>1020726176</t>
  </si>
  <si>
    <t>Avila Riaño Sebastian</t>
  </si>
  <si>
    <t>1015427848</t>
  </si>
  <si>
    <t>BATANERO URUEÑA RODRIGO</t>
  </si>
  <si>
    <t>63533754</t>
  </si>
  <si>
    <t>Canchila Muñoz Olga Viviana</t>
  </si>
  <si>
    <t>22463388</t>
  </si>
  <si>
    <t>CASTILLO CHING LIZETH ELIANA</t>
  </si>
  <si>
    <t>52531049</t>
  </si>
  <si>
    <t>CASTILLO HERNANDEZ SANDRA PAOLA</t>
  </si>
  <si>
    <t>52071205</t>
  </si>
  <si>
    <t>CEPEDA LIZARAZO AMPARO LILIANA</t>
  </si>
  <si>
    <t>91079426</t>
  </si>
  <si>
    <t>CHAVES SILVA JULIÁN ALFONSO</t>
  </si>
  <si>
    <t>1015436676</t>
  </si>
  <si>
    <t>CHIPATECUA HERRERA SANDRA JHOANA</t>
  </si>
  <si>
    <t>79690439</t>
  </si>
  <si>
    <t>DUEÑAS TORRES CARLOS GUSTAVO</t>
  </si>
  <si>
    <t>79331677</t>
  </si>
  <si>
    <t>ESPINOSA SANTAMARIA WILLIAM</t>
  </si>
  <si>
    <t>45487979</t>
  </si>
  <si>
    <t>EXPOSITO VELEZ CLAUDIA REGINA</t>
  </si>
  <si>
    <t>52216751</t>
  </si>
  <si>
    <t>GARCIA BENITEZ ALBA LUZ</t>
  </si>
  <si>
    <t>1030609890</t>
  </si>
  <si>
    <t>Gonzalez Herrera Edison Marin</t>
  </si>
  <si>
    <t>1018459184</t>
  </si>
  <si>
    <t>González Torres Juan Pablo</t>
  </si>
  <si>
    <t>79313336</t>
  </si>
  <si>
    <t>Hernandez Becerra Jorge Enrique</t>
  </si>
  <si>
    <t>1019069410</t>
  </si>
  <si>
    <t>LOPEZ RONCANACIO CINDY PAOLA</t>
  </si>
  <si>
    <t>1045728151</t>
  </si>
  <si>
    <t>MARTES BAUTE MIGUEL ANGEL</t>
  </si>
  <si>
    <t>51901511</t>
  </si>
  <si>
    <t>Mejía Bravo Gloria Patricia</t>
  </si>
  <si>
    <t>1112767503</t>
  </si>
  <si>
    <t>MEJÍA RAMÍREZ ANDRÉS FELIPE</t>
  </si>
  <si>
    <t>13746088</t>
  </si>
  <si>
    <t>MONROY RIVERA BENJAMIN</t>
  </si>
  <si>
    <t>1065826124</t>
  </si>
  <si>
    <t>OÑATE BARROS ANA ISABEL</t>
  </si>
  <si>
    <t>52072174</t>
  </si>
  <si>
    <t>OTALORA PORTELA ALEXANDRA</t>
  </si>
  <si>
    <t>1030614894</t>
  </si>
  <si>
    <t>Parra Cantor Maryhat Yesselle</t>
  </si>
  <si>
    <t>1013624992</t>
  </si>
  <si>
    <t>PARRA PAEZ ANA MILENA</t>
  </si>
  <si>
    <t>1032453769</t>
  </si>
  <si>
    <t>QUINTERO AMOROCHO ANDRES FELIPE</t>
  </si>
  <si>
    <t>32532418</t>
  </si>
  <si>
    <t>RAMIREZ DELGADO OLGA LUCIA</t>
  </si>
  <si>
    <t>1098665306</t>
  </si>
  <si>
    <t>Rincón Mantilla Nancy Edith</t>
  </si>
  <si>
    <t>52854629</t>
  </si>
  <si>
    <t>RODRIGUEZ ESTUPIÑAN CAROLINA</t>
  </si>
  <si>
    <t>33395662</t>
  </si>
  <si>
    <t>SALINAS ESCARRAGA YOLI AZULEHIME</t>
  </si>
  <si>
    <t>1075280476</t>
  </si>
  <si>
    <t>SANCHEZ PEREZ ANA MARIA</t>
  </si>
  <si>
    <t>51933068</t>
  </si>
  <si>
    <t>SANDOVAL LOPEZ LIZ MARY</t>
  </si>
  <si>
    <t>55229841</t>
  </si>
  <si>
    <t>SANTANDER CAVIEDES PAOLA MASSIEL</t>
  </si>
  <si>
    <t>1000222708</t>
  </si>
  <si>
    <t>TRIANA SÁNCHEZ YIRSON ESTEBAN</t>
  </si>
  <si>
    <t>10163313</t>
  </si>
  <si>
    <t>VELÁSQUEZ TRIVIÑO CEFERINO</t>
  </si>
  <si>
    <t>80167370</t>
  </si>
  <si>
    <t>Vergara Hernández Javier Edaurdo</t>
  </si>
  <si>
    <t>80874086</t>
  </si>
  <si>
    <t>VILLAGRAN MARTINEZ TOMAS CIPRIANO</t>
  </si>
  <si>
    <t>jacevedq@cendoj.ramajudicial.gov.co</t>
  </si>
  <si>
    <t>mariacaa@cortesuprema.gov.co</t>
  </si>
  <si>
    <t>aracardenas03@hotmail.com</t>
  </si>
  <si>
    <t>savilar@consejodeestado.gov.co</t>
  </si>
  <si>
    <t>rbataneu@cendoj.ramajudicial.gov.co</t>
  </si>
  <si>
    <t>ocanchim@cendoj.ramajudicial.gov.co</t>
  </si>
  <si>
    <t>lizethc@cortesuprema.gov.co</t>
  </si>
  <si>
    <t>scastilh@cendoj.ramajudicial.gov.co</t>
  </si>
  <si>
    <t>acepedal@deaj.ramajudicial.gov.co</t>
  </si>
  <si>
    <t>jchavess@deaj.ramajudicial.gov.co</t>
  </si>
  <si>
    <t>Schipath@deaj.ramajudicial.gov.co</t>
  </si>
  <si>
    <t>MOSQUERA</t>
  </si>
  <si>
    <t>cduenast@deaj.ramajudicial.gov.co</t>
  </si>
  <si>
    <t>coornacalidbta@cendoj.ramajudicial.gov.co</t>
  </si>
  <si>
    <t>cexposiv@cendoj.ramajudicial.gov.co</t>
  </si>
  <si>
    <t>agarciab@cendoj.ramajudicial.gov.co</t>
  </si>
  <si>
    <t>egonzalh@deaj.ramajudicial.gov.co</t>
  </si>
  <si>
    <t>jgonzalezt@consejodeestado.gov.co</t>
  </si>
  <si>
    <t>jhernanb@deaj.ramajudicial.gov.co</t>
  </si>
  <si>
    <t>clopezr@cendoj.ramajudicial.gov.co</t>
  </si>
  <si>
    <t>mmartesb@cendoj.ramajudicial.gov.co</t>
  </si>
  <si>
    <t>gmejiab@consejodeestado.gov.co</t>
  </si>
  <si>
    <t>aramiremej@cendoj.ramajudicial.gov.co</t>
  </si>
  <si>
    <t>bmonroyr@cendoj.ramajudicial.gov.co</t>
  </si>
  <si>
    <t>anaio@cortesuprema.gov.co</t>
  </si>
  <si>
    <t>BOGOTÁ D.C</t>
  </si>
  <si>
    <t>aotalorap@hotmail.com</t>
  </si>
  <si>
    <t>mparrac@consejodeestado.gov.co</t>
  </si>
  <si>
    <t>aparrap@deaj.ramajudicial.gov.co</t>
  </si>
  <si>
    <t>andresfquintero@outlook.com</t>
  </si>
  <si>
    <t>oramired@cendoj.ramajudicia.gov.co</t>
  </si>
  <si>
    <t>nrinconm@cendoj.ramajudicial.gov.co</t>
  </si>
  <si>
    <t>crodrige@deaj.ramajudicial.gov.co</t>
  </si>
  <si>
    <t>ysalinae@deaj.ramajudicial.gov.co</t>
  </si>
  <si>
    <t>anita.231193@hotmail.com</t>
  </si>
  <si>
    <t>lsandovl@deaj.ramajudicial.gov.co</t>
  </si>
  <si>
    <t>pasantac@cendoj.ramajudicial.gov.co</t>
  </si>
  <si>
    <t>estebantriana30@gmail.com</t>
  </si>
  <si>
    <t>cvelasqt@cendoj.ramajudicial.gov.co</t>
  </si>
  <si>
    <t>jvergarah@consejodeestado.gov.co</t>
  </si>
  <si>
    <t>TVILLAGM@CENDOJ.RAMAJUDICIAL.GOV.CO</t>
  </si>
  <si>
    <t>1020743461</t>
  </si>
  <si>
    <t>ALBA PACHÓN CAMILO ANDRÉS</t>
  </si>
  <si>
    <t>53014876</t>
  </si>
  <si>
    <t>ÁVILA PEDRAZA DIANA MILENA</t>
  </si>
  <si>
    <t>40396472</t>
  </si>
  <si>
    <t>BALLESTEROS PIRABAN ESTHER</t>
  </si>
  <si>
    <t>1015416777</t>
  </si>
  <si>
    <t>BOHÓRQUEZ RODRÍGUEZ CRISTIAN CAMILO</t>
  </si>
  <si>
    <t>91457723</t>
  </si>
  <si>
    <t>CARVAJAL CABALLERO JAIME HUMBERTO</t>
  </si>
  <si>
    <t>1004914037</t>
  </si>
  <si>
    <t>CASTILLO RAMIREZ FRANC LUIGY</t>
  </si>
  <si>
    <t>79865809</t>
  </si>
  <si>
    <t>CEPEDA LANCHEROS EDGAR JAVIER</t>
  </si>
  <si>
    <t>80067978</t>
  </si>
  <si>
    <t>DIAZ SANABRIA JOHN MARIO</t>
  </si>
  <si>
    <t>1032397360</t>
  </si>
  <si>
    <t>Florez Leon Diana Paola</t>
  </si>
  <si>
    <t>52890866</t>
  </si>
  <si>
    <t>GALINDO SERRANO DIANA CAROLINA</t>
  </si>
  <si>
    <t>46457240</t>
  </si>
  <si>
    <t>GARCÍA CORREDOR ÁNGELA MARÍA</t>
  </si>
  <si>
    <t>1098772781</t>
  </si>
  <si>
    <t>GOMEZ CUPABAN JORGE</t>
  </si>
  <si>
    <t>1121819253</t>
  </si>
  <si>
    <t>GUERRERO CHITIVA EMILY TATIANA</t>
  </si>
  <si>
    <t>52737809</t>
  </si>
  <si>
    <t>GUTIERREZ JENY PEÑA</t>
  </si>
  <si>
    <t>79911662</t>
  </si>
  <si>
    <t>GUZMAN GARZON FABIAN RICARDO</t>
  </si>
  <si>
    <t>1019115608</t>
  </si>
  <si>
    <t>MARIN FORERO JOHANNA ALEJANDRA</t>
  </si>
  <si>
    <t>18599304</t>
  </si>
  <si>
    <t>MONTENEGRO RAMIREZ HAIR ENRIQUE</t>
  </si>
  <si>
    <t>1026260645</t>
  </si>
  <si>
    <t>MORENO JHON JAIRO</t>
  </si>
  <si>
    <t>1018442920</t>
  </si>
  <si>
    <t>MORENO JACANAMIJOY GINNA LIZETH</t>
  </si>
  <si>
    <t>52976080</t>
  </si>
  <si>
    <t>MUÑOZ DIVA CECILIA</t>
  </si>
  <si>
    <t>52518618</t>
  </si>
  <si>
    <t>OLIVEROS MONTEALEGRE ANGELICA MARIA</t>
  </si>
  <si>
    <t>22243992</t>
  </si>
  <si>
    <t>PEREZ PALACIO DALGY VERONICA</t>
  </si>
  <si>
    <t>93381473</t>
  </si>
  <si>
    <t>PIRABAN GUARNIZO JAIME JAIR</t>
  </si>
  <si>
    <t>80852122</t>
  </si>
  <si>
    <t>POVEDA JHON JAIRO</t>
  </si>
  <si>
    <t>1030586654</t>
  </si>
  <si>
    <t>RAYO YATE FERNEY</t>
  </si>
  <si>
    <t>41959513</t>
  </si>
  <si>
    <t>Ríos Peñuela Catalina</t>
  </si>
  <si>
    <t>Rodriguez Lopez Yuly Rocio</t>
  </si>
  <si>
    <t>79403307</t>
  </si>
  <si>
    <t>ROMERO AREVALO JAIRO HUMBERTO</t>
  </si>
  <si>
    <t>51739167</t>
  </si>
  <si>
    <t>Rozo Guerrero Jainne Esmeralda</t>
  </si>
  <si>
    <t>1049602892</t>
  </si>
  <si>
    <t>SALAMANCA MUNEVAR DIEGO FERNANDO</t>
  </si>
  <si>
    <t>1118556405</t>
  </si>
  <si>
    <t>SANTISTEBAN GUTIÉRREZ DIANA JUDITH</t>
  </si>
  <si>
    <t>1098778525</t>
  </si>
  <si>
    <t>SIERRA JIMENEZ JESSICA ANDREA</t>
  </si>
  <si>
    <t>52822746</t>
  </si>
  <si>
    <t>SUAREZ BAUTISTA DIANA CAROLINA</t>
  </si>
  <si>
    <t>53073462</t>
  </si>
  <si>
    <t>Téllez Valencia Eileen Andrea</t>
  </si>
  <si>
    <t>1033774224</t>
  </si>
  <si>
    <t>VARELA VARELA DIANA PAOLA</t>
  </si>
  <si>
    <t>87066965</t>
  </si>
  <si>
    <t>ZAMORA ZAMORA DANIEL FERNANDO</t>
  </si>
  <si>
    <t>camiloap@cortesuprema.gov.co</t>
  </si>
  <si>
    <t>davilap@cendoj.ramajudicial.gov.co</t>
  </si>
  <si>
    <t>ESTERCITABALLESTEROS@HOTMAIL.COM</t>
  </si>
  <si>
    <t>cbohorqr@cendoj.ramajudicial.gov.co</t>
  </si>
  <si>
    <t>jaimecc@cortesuprema.gov.co</t>
  </si>
  <si>
    <t>franccastillor14@gmail.com</t>
  </si>
  <si>
    <t>ecepedala@cendoj.ramajudicial.gov.co</t>
  </si>
  <si>
    <t>johnmariod@gmail.com</t>
  </si>
  <si>
    <t>dflorezl@cendoj.ramajudicial.gov.co</t>
  </si>
  <si>
    <t>dianakaroles@yahoo.es</t>
  </si>
  <si>
    <t>agarciac@deaj.ramajudicial.gov.co</t>
  </si>
  <si>
    <t>luisgc@cendoj.ramajudicial.gov.co</t>
  </si>
  <si>
    <t>emilygc@cortesuprema.gov.co</t>
  </si>
  <si>
    <t>jpenag54@gmail.com</t>
  </si>
  <si>
    <t>frguzmang@cendoj.ramajudicial.gov.co</t>
  </si>
  <si>
    <t>jmarinfo@cendoj.ramajudicial.gov.co</t>
  </si>
  <si>
    <t>hmontenr@cendoj.ramajudicial.gov.co</t>
  </si>
  <si>
    <t>jjmorenor88@gmail.com</t>
  </si>
  <si>
    <t>gilimoja@hotmail.com</t>
  </si>
  <si>
    <t>yeirogonzalez@hotmail.com</t>
  </si>
  <si>
    <t>aoliverm@cendoj.ramajudicial.gov.co</t>
  </si>
  <si>
    <t>veronicap@cortesuprema.gov.co</t>
  </si>
  <si>
    <t>jpirabag@cendoj.ramajudicial.gov.co</t>
  </si>
  <si>
    <t>jojapo01@hotmail.com</t>
  </si>
  <si>
    <t>ferneyrayo2233@gmail.com</t>
  </si>
  <si>
    <t>criosp@cendoj.ramajudicial.gov.co</t>
  </si>
  <si>
    <t>yrodrigl@deaj.ramajudicial.gov.co</t>
  </si>
  <si>
    <t>jromeroa@deaj.ramajudicial.gov.co</t>
  </si>
  <si>
    <t>jrozog@deaj.ramajudicial.gov.co</t>
  </si>
  <si>
    <t>desalamamu@cendoj.ramajudicial.gov.co</t>
  </si>
  <si>
    <t>dsantieg@cendoj.ramajudicial.gov.co</t>
  </si>
  <si>
    <t>jsierraji@cendoj.ramajudicial.gov.co</t>
  </si>
  <si>
    <t>dsuarezb@cendoj.ramajudicial.gov.co</t>
  </si>
  <si>
    <t>eatellezv@hotmail.com</t>
  </si>
  <si>
    <t>dvarelav@cendoj.ramajudicial.gov.co</t>
  </si>
  <si>
    <t>danielzamorazamora@gmail.com</t>
  </si>
  <si>
    <t>1123996530</t>
  </si>
  <si>
    <t>ANDRIOLY GUTIERREZ MIGUEL EDUARDO</t>
  </si>
  <si>
    <t>1013661025</t>
  </si>
  <si>
    <t>ANGEL GONZALEZ LAURA DANIELA</t>
  </si>
  <si>
    <t>36951291</t>
  </si>
  <si>
    <t>BASTIDAS HUERTAS LILYAN</t>
  </si>
  <si>
    <t>79360583</t>
  </si>
  <si>
    <t>BELTRAN  GONZALEZ JOSE IGNACIO</t>
  </si>
  <si>
    <t>1033773764</t>
  </si>
  <si>
    <t>BELTRAN TELLEZ JOSE ANDERSON</t>
  </si>
  <si>
    <t>1030555142</t>
  </si>
  <si>
    <t>CARDENAS SILVA JUAN CAMILO</t>
  </si>
  <si>
    <t>51768104</t>
  </si>
  <si>
    <t>CASTILLO CORREDOR OLGA MARIELA</t>
  </si>
  <si>
    <t>1032435913</t>
  </si>
  <si>
    <t>CERQUETA TRUJILLO JUAN MANUEL</t>
  </si>
  <si>
    <t>40389500</t>
  </si>
  <si>
    <t>CIFUENTES CRUZ LINA ANGELA MARIA</t>
  </si>
  <si>
    <t>52149611</t>
  </si>
  <si>
    <t>CORREDOR COLLAZOS LUZ ANGELA</t>
  </si>
  <si>
    <t>1099207748</t>
  </si>
  <si>
    <t>DAVID NIÑO ABAUNZA</t>
  </si>
  <si>
    <t>1052385227</t>
  </si>
  <si>
    <t>GACHA RAMIREZ RAFAEL HUMERTO</t>
  </si>
  <si>
    <t>52935128</t>
  </si>
  <si>
    <t>GALINDO KATHERINE VIVIANA</t>
  </si>
  <si>
    <t>79655301</t>
  </si>
  <si>
    <t>GALVIS OSCAR JAVIER</t>
  </si>
  <si>
    <t>53125529</t>
  </si>
  <si>
    <t>GÁMEZ FONTECHA KAREN LORENA</t>
  </si>
  <si>
    <t>80054855</t>
  </si>
  <si>
    <t>GOMEZ RINCON OMAR DANILO</t>
  </si>
  <si>
    <t>1100964516</t>
  </si>
  <si>
    <t>GOMEZ TRIANA JOSE MAURICIO</t>
  </si>
  <si>
    <t>80165355</t>
  </si>
  <si>
    <t>GONZALEZ MORA JUAN CARLOS</t>
  </si>
  <si>
    <t>80765968</t>
  </si>
  <si>
    <t>HERRERA MARTÍNEZ LUIS EMILIO</t>
  </si>
  <si>
    <t>32205666</t>
  </si>
  <si>
    <t>LEIVA VALLEJO PAULA ALEJANDRA LEIVA</t>
  </si>
  <si>
    <t>1032487349</t>
  </si>
  <si>
    <t>LEYVA BAUTISTA LUCY GERALDINE</t>
  </si>
  <si>
    <t>1057588296</t>
  </si>
  <si>
    <t>LUNA LEON MONICA LORENA</t>
  </si>
  <si>
    <t>85480308</t>
  </si>
  <si>
    <t>MARTELO PEREZ JOSE FERNANDO</t>
  </si>
  <si>
    <t>51710057</t>
  </si>
  <si>
    <t>MARTINEZ ALDANA OLGA MERCEDES</t>
  </si>
  <si>
    <t>80220571</t>
  </si>
  <si>
    <t>MIRANDA MEDINA MILTON JOJANI</t>
  </si>
  <si>
    <t>79844239</t>
  </si>
  <si>
    <t>MOJICA QUINTERO OSWALDO</t>
  </si>
  <si>
    <t>1020740112</t>
  </si>
  <si>
    <t>MONROY PARRA MELIZA FERNANDA</t>
  </si>
  <si>
    <t>1061746324</t>
  </si>
  <si>
    <t>MUÑOZ OROZCO LAURA VALENTINA</t>
  </si>
  <si>
    <t>79940575</t>
  </si>
  <si>
    <t>PADILLA TELLEZ MAYFREN</t>
  </si>
  <si>
    <t>1049635576</t>
  </si>
  <si>
    <t>PALACIOS MARILYN PAOLA</t>
  </si>
  <si>
    <t>52520847</t>
  </si>
  <si>
    <t>PEREZ DIAZ NOHORA PATRICIA</t>
  </si>
  <si>
    <t>1032381220</t>
  </si>
  <si>
    <t>PUERTO GALINDO LEIDY VIVIANA</t>
  </si>
  <si>
    <t>1049625923</t>
  </si>
  <si>
    <t>RAMIREZ SANCHEZ LAURA MARIA</t>
  </si>
  <si>
    <t>79474375</t>
  </si>
  <si>
    <t>RINCÓN BERNAL NELSON REINALDO</t>
  </si>
  <si>
    <t>63530235</t>
  </si>
  <si>
    <t>RODRIGUEZ LILIANA</t>
  </si>
  <si>
    <t>52038604</t>
  </si>
  <si>
    <t>ROMERO MARIA NELLY</t>
  </si>
  <si>
    <t>51973665</t>
  </si>
  <si>
    <t>SARMIENTO MARIA CRISTINA</t>
  </si>
  <si>
    <t>52045858</t>
  </si>
  <si>
    <t>SUAREZ ALBA MARTHA</t>
  </si>
  <si>
    <t>79602472</t>
  </si>
  <si>
    <t>TELLEZ CORONADO JULIO ALEXANDER</t>
  </si>
  <si>
    <t>53041618</t>
  </si>
  <si>
    <t>VERA VARGAS KAREM MILENA</t>
  </si>
  <si>
    <t>mandriog@cendoj.ramajudicial.gov.co</t>
  </si>
  <si>
    <t>daniangelg09@gmail.com</t>
  </si>
  <si>
    <t>lilianbastidasbh@hotmail.com</t>
  </si>
  <si>
    <t>nacho52332000@yahoo.com</t>
  </si>
  <si>
    <t>jbeltrat@cendoj.ramajudicial.gov.co</t>
  </si>
  <si>
    <t>juancs@cortesuprema.gov.co</t>
  </si>
  <si>
    <t>olgacastillo901@hotmail.com</t>
  </si>
  <si>
    <t>jcerquet@cendoj.ramajudicial.gov.co</t>
  </si>
  <si>
    <t>linacifuentes@hotmail.com</t>
  </si>
  <si>
    <t>angelacorredorc@hotmail.com</t>
  </si>
  <si>
    <t>dninoa@cendoj.ramajudicial.gov.co</t>
  </si>
  <si>
    <t>rgachar@cendoj.ramajudicial.gov.co</t>
  </si>
  <si>
    <t>kathe-galindo@hotmail.com</t>
  </si>
  <si>
    <t>javiergalram@hotmail.com</t>
  </si>
  <si>
    <t>BOGOTÁ D.C.</t>
  </si>
  <si>
    <t>kgamezf@cendoj.ramajudicial.gov.co</t>
  </si>
  <si>
    <t>ogomezr@cendoj.ramajudicial.gov.co</t>
  </si>
  <si>
    <t>jomagotri1@hotmail.com</t>
  </si>
  <si>
    <t>jgonzalmo@cendoj.ramajudicial.gov.co</t>
  </si>
  <si>
    <t>lherrerm@cendoj.ramajudicial.gov.co</t>
  </si>
  <si>
    <t>BOGOTÃ</t>
  </si>
  <si>
    <t>palejabogada@gmail.com</t>
  </si>
  <si>
    <t>lleyvab@cendoj.ramajudicial.gov.co.</t>
  </si>
  <si>
    <t>mlunal@cendoj.ramajducial.gov.co</t>
  </si>
  <si>
    <t>jmartelp@cendoj.ramajudicial.gov.co</t>
  </si>
  <si>
    <t>ommartineza@gmail.com</t>
  </si>
  <si>
    <t>mmirandm@cendoj.ramajudicial.gov.co</t>
  </si>
  <si>
    <t>oswaldopenal@yahoo.es</t>
  </si>
  <si>
    <t>mmonroyp@cendoj.rama judicial.gov.co</t>
  </si>
  <si>
    <t>lmunozo@cendoj.ramajudicial.gov.co</t>
  </si>
  <si>
    <t>mpadillt@cendoj.ramajudicial.gov.co</t>
  </si>
  <si>
    <t>marilynpao1322@hotmail.com</t>
  </si>
  <si>
    <t>nperezd@cendoj.ramajudicial.gov.co</t>
  </si>
  <si>
    <t>arcano-02@hotmail.com</t>
  </si>
  <si>
    <t>lramires@cendoj.ramajudicial.gov.co</t>
  </si>
  <si>
    <t>nrinconb@deaj.ramajudicial.gov.co</t>
  </si>
  <si>
    <t>Tunja</t>
  </si>
  <si>
    <t>lrodrigco@cendoj.ramajudicial.gov.co</t>
  </si>
  <si>
    <t>mromeroga@cendoj.ramajudicial.gov.co</t>
  </si>
  <si>
    <t>crissarmiento76@gmail.com</t>
  </si>
  <si>
    <t>msuareza@cendoj.ramajudicial.gov.co</t>
  </si>
  <si>
    <t>jtellezc@cendoj.ramajudicial.gov.co</t>
  </si>
  <si>
    <t>kverav@deaj.ramajudicial.gov.co</t>
  </si>
  <si>
    <t>28558269</t>
  </si>
  <si>
    <t>ÁLVAREZ GONZÁLEZ VIVIANA PATRICIA</t>
  </si>
  <si>
    <t>1098652077</t>
  </si>
  <si>
    <t>Ávila Aparicio Fabián Andrés</t>
  </si>
  <si>
    <t>1053809816</t>
  </si>
  <si>
    <t>BEDOYA CASTILLO TATIANA CATALINA</t>
  </si>
  <si>
    <t>1098632374</t>
  </si>
  <si>
    <t>Bulla Sánchez Ernesto Javier</t>
  </si>
  <si>
    <t>1030625561</t>
  </si>
  <si>
    <t>Castiblanco Fernández Fabián Yesid</t>
  </si>
  <si>
    <t>51898834</t>
  </si>
  <si>
    <t>CELIS MORENO SONIA</t>
  </si>
  <si>
    <t>52117074</t>
  </si>
  <si>
    <t>Cuellar Ledesma Liliana</t>
  </si>
  <si>
    <t>1143325491</t>
  </si>
  <si>
    <t>DÍAZ GONZÁLEZ HUGO JOSÉ</t>
  </si>
  <si>
    <t>1088276993</t>
  </si>
  <si>
    <t>Durán Ospina Daniela</t>
  </si>
  <si>
    <t>1067872814</t>
  </si>
  <si>
    <t>FRANCO QUINTERO THARINA MARIA</t>
  </si>
  <si>
    <t>1018490774</t>
  </si>
  <si>
    <t>Gamba Corredor Gabriela</t>
  </si>
  <si>
    <t>13954892</t>
  </si>
  <si>
    <t>Gelves Pineda Angel Uriel</t>
  </si>
  <si>
    <t>1030524841</t>
  </si>
  <si>
    <t>Lee Revelo Julián Leonardo</t>
  </si>
  <si>
    <t>2193779</t>
  </si>
  <si>
    <t>Marín Ariza Carlos Alberto</t>
  </si>
  <si>
    <t>80771603</t>
  </si>
  <si>
    <t>MEDINA FONTECHA WILSON GERMAN</t>
  </si>
  <si>
    <t>1098675011</t>
  </si>
  <si>
    <t>Mejia Diana Marcela</t>
  </si>
  <si>
    <t>1024583605</t>
  </si>
  <si>
    <t>Melo Arias Carlos Alberto</t>
  </si>
  <si>
    <t>91110447</t>
  </si>
  <si>
    <t>Moreno Vasquez Edwin Julian</t>
  </si>
  <si>
    <t>65697024</t>
  </si>
  <si>
    <t>Orjuela Herrera Damaris</t>
  </si>
  <si>
    <t>1110507261</t>
  </si>
  <si>
    <t>Osorio Leal Juan Sebastian</t>
  </si>
  <si>
    <t>52712183</t>
  </si>
  <si>
    <t>OSPINA ROSA CATALINA</t>
  </si>
  <si>
    <t>91293926</t>
  </si>
  <si>
    <t>Patiño León Edgar Hernán</t>
  </si>
  <si>
    <t>79600783</t>
  </si>
  <si>
    <t>PELAEZ SALAZAR DIEGO</t>
  </si>
  <si>
    <t>63536209</t>
  </si>
  <si>
    <t>Pinto Sierra Aura Lizeth</t>
  </si>
  <si>
    <t>1098766134</t>
  </si>
  <si>
    <t>Plata Angarita Andrea Lucia</t>
  </si>
  <si>
    <t>1016022300</t>
  </si>
  <si>
    <t>Plata Ayala Sandra Liliana</t>
  </si>
  <si>
    <t>91498173</t>
  </si>
  <si>
    <t>Polo García Fabian Alexis</t>
  </si>
  <si>
    <t>79544496</t>
  </si>
  <si>
    <t>QUINTERO LEON RAUL</t>
  </si>
  <si>
    <t>1018423574</t>
  </si>
  <si>
    <t>Ramírez Peña Yeimmy Marcela</t>
  </si>
  <si>
    <t>63555262</t>
  </si>
  <si>
    <t>Rangel Tarazona Cindy Johanna</t>
  </si>
  <si>
    <t>52794153</t>
  </si>
  <si>
    <t>RÍOS CIFUENTES SHIRLEY JOHANNA</t>
  </si>
  <si>
    <t>63563660</t>
  </si>
  <si>
    <t>Roa Rodríguez Claudia Susana</t>
  </si>
  <si>
    <t>52787270</t>
  </si>
  <si>
    <t>RODRIGUEZ LOPEZ YULY ROCIO</t>
  </si>
  <si>
    <t>52179555</t>
  </si>
  <si>
    <t>RUEDA MELO YAZMIN YAMILE</t>
  </si>
  <si>
    <t>37728895</t>
  </si>
  <si>
    <t>Ruiz Ordóñez Claudia Yanira</t>
  </si>
  <si>
    <t>52220355</t>
  </si>
  <si>
    <t>Salamanca Ramirez Piedad Yolima</t>
  </si>
  <si>
    <t>80864371</t>
  </si>
  <si>
    <t>SANTANA MURCIA WILSON LEONARDO</t>
  </si>
  <si>
    <t>13702856</t>
  </si>
  <si>
    <t>SARMIENTO DIAZ VICTOR RAUL</t>
  </si>
  <si>
    <t>79687773</t>
  </si>
  <si>
    <t>SIERRA SUAREZ RICARDO ANDRES</t>
  </si>
  <si>
    <t>1052380741</t>
  </si>
  <si>
    <t>VICTOR ALFONSO SUAREZ LARA</t>
  </si>
  <si>
    <t>1095803994</t>
  </si>
  <si>
    <t>Villalba Pino Carlos Andrés</t>
  </si>
  <si>
    <t>Valvareg@cendoj.ramajudicial.gov.co</t>
  </si>
  <si>
    <t>fabianandresav@gmail.com</t>
  </si>
  <si>
    <t>tbedoyac@consejosuperior.ramajudicial.gov.co</t>
  </si>
  <si>
    <t>ebullas@cendoj.ramajudicial.gov.co</t>
  </si>
  <si>
    <t>Bogotá D.C.</t>
  </si>
  <si>
    <t>fabianc@cortesuprema.gov.co</t>
  </si>
  <si>
    <t>soniacm@cortesuprema.gov.co</t>
  </si>
  <si>
    <t>lilianacl@cortesuprema.gov.co</t>
  </si>
  <si>
    <t>hdiazg@cendoj.ramajudicial.gov.co</t>
  </si>
  <si>
    <t>danielado@cortesuprema.gov.co</t>
  </si>
  <si>
    <t>tquintef@cendoj.ramajudicial.gov.co</t>
  </si>
  <si>
    <t>gabrielagc@cortesuprema.gov.co</t>
  </si>
  <si>
    <t>agelvesp@cendoj.ramajudicial.gov.co</t>
  </si>
  <si>
    <t>julianlr@cortesuprema.gov.co</t>
  </si>
  <si>
    <t>cmarinar@cendoj.ramajudicial.gov.co</t>
  </si>
  <si>
    <t>elwill2013@gmail.com</t>
  </si>
  <si>
    <t>dmejiar@cendoj.ramajudicial.gov.co</t>
  </si>
  <si>
    <t>carlosma@cortesuprema.gov.co</t>
  </si>
  <si>
    <t>monomoreno80@gmail.com</t>
  </si>
  <si>
    <t>damariso@cortesuprema.gov.co</t>
  </si>
  <si>
    <t>juanol@cortesuprema.gov.co</t>
  </si>
  <si>
    <t>catalina_ospina@hotmail.com</t>
  </si>
  <si>
    <t>epatinole@cendoj.ramajudicial.gov.co</t>
  </si>
  <si>
    <t>dpelaezs@cendoj.ramajudicial.gov.co</t>
  </si>
  <si>
    <t>apintos@cendoj.ramajudicial.gov.co</t>
  </si>
  <si>
    <t>alplataa@gmail.com</t>
  </si>
  <si>
    <t>plata.sandra@hotmail.com</t>
  </si>
  <si>
    <t>fpolog@cendoj.ramajudicial.gov.co</t>
  </si>
  <si>
    <t>raulql24@hotmail.com</t>
  </si>
  <si>
    <t>yramirep@deaj.ramajudicial.gov.co</t>
  </si>
  <si>
    <t>crangelt@cendoj.ramajudicial.gov.co</t>
  </si>
  <si>
    <t>shirleyrc@cortesuprema.gov.co</t>
  </si>
  <si>
    <t>susan-jn@hotmail.com</t>
  </si>
  <si>
    <t>yazminrueda2708@hotmail.com</t>
  </si>
  <si>
    <t>clayaruiz@hotmail.com</t>
  </si>
  <si>
    <t>piedadsr@cortesuprema.gov.co</t>
  </si>
  <si>
    <t>wsantananm@cendoj.ramajudicial.gov.co</t>
  </si>
  <si>
    <t>vsarmied@cendoj.ramajudicial.gov.co</t>
  </si>
  <si>
    <t>rickyprime@gmail.com</t>
  </si>
  <si>
    <t> vsuarezl@cendoj.ramajudicial.gov.co </t>
  </si>
  <si>
    <t>villalbapinocarlos@gmail.com</t>
  </si>
  <si>
    <t>63543699</t>
  </si>
  <si>
    <t>Acevedo Suarez Nancy Smith</t>
  </si>
  <si>
    <t>13717751</t>
  </si>
  <si>
    <t>Acosta Ordosgoitia Jaime Enrique</t>
  </si>
  <si>
    <t>91522030</t>
  </si>
  <si>
    <t>Afanador Rivera Jorge Enrique</t>
  </si>
  <si>
    <t>91525496</t>
  </si>
  <si>
    <t>Aguilar Hernández Giovanni Henry Stivenson</t>
  </si>
  <si>
    <t>37723093</t>
  </si>
  <si>
    <t>amaya diaz maria fernanda</t>
  </si>
  <si>
    <t>1140827713</t>
  </si>
  <si>
    <t>Angarita Castañeda Sergio Ivan</t>
  </si>
  <si>
    <t>37713481</t>
  </si>
  <si>
    <t>Annicchiarico Contreras Maria Paola</t>
  </si>
  <si>
    <t>37860810</t>
  </si>
  <si>
    <t>Aranda Castillo Hanne Andrea</t>
  </si>
  <si>
    <t>37082239</t>
  </si>
  <si>
    <t>ARDILA MONCAYO ANGELA CRISTINA</t>
  </si>
  <si>
    <t>63361131</t>
  </si>
  <si>
    <t>Arévalo Galván Nubia Stella</t>
  </si>
  <si>
    <t>94285154</t>
  </si>
  <si>
    <t>ARIAS MEJIA ALEJANDRO ALBERTO</t>
  </si>
  <si>
    <t>37900017</t>
  </si>
  <si>
    <t>Ballesteros López Natalia</t>
  </si>
  <si>
    <t>63549524</t>
  </si>
  <si>
    <t>Bautista Bohórquez Jenny Adriana</t>
  </si>
  <si>
    <t>10546454</t>
  </si>
  <si>
    <t>BURBANO NARVAEZ ALVARO ENRIQUE</t>
  </si>
  <si>
    <t>37619461</t>
  </si>
  <si>
    <t>Charagua Barragán Laidy Katerine</t>
  </si>
  <si>
    <t>38600573</t>
  </si>
  <si>
    <t>CORDOBA URBANO ANA MILENA</t>
  </si>
  <si>
    <t>31589447</t>
  </si>
  <si>
    <t>CUASAPUD MURCIA ANA MILENA</t>
  </si>
  <si>
    <t>91508328</t>
  </si>
  <si>
    <t>Gamarra Serrano Iván Alfonso</t>
  </si>
  <si>
    <t>63355705</t>
  </si>
  <si>
    <t>Garcia Reyes Ilva Teresa</t>
  </si>
  <si>
    <t>1144142796</t>
  </si>
  <si>
    <t>Girón Solarte Alejandro</t>
  </si>
  <si>
    <t>63553412</t>
  </si>
  <si>
    <t>Gómez Medina  Martha Liliana</t>
  </si>
  <si>
    <t>1098791517</t>
  </si>
  <si>
    <t>Gómez Muñoz Sandra Milena</t>
  </si>
  <si>
    <t>1098694771</t>
  </si>
  <si>
    <t>Gómez Rueda Rafael Hernando</t>
  </si>
  <si>
    <t>1014234289</t>
  </si>
  <si>
    <t>Gómez Sandoval Juliana Andrea</t>
  </si>
  <si>
    <t>91524535</t>
  </si>
  <si>
    <t>Guerra Rueda Mario Alfonso</t>
  </si>
  <si>
    <t>1098634168</t>
  </si>
  <si>
    <t>Gutiérrez Chaparro Yulianny Andrea</t>
  </si>
  <si>
    <t>1087959582</t>
  </si>
  <si>
    <t>INSUASTY CUAICUAN ALAN DAVID</t>
  </si>
  <si>
    <t>1098716066</t>
  </si>
  <si>
    <t>Jurado Torrado Julio César</t>
  </si>
  <si>
    <t>14839755</t>
  </si>
  <si>
    <t>LOAIZA SOTO ALEXANDER</t>
  </si>
  <si>
    <t>63524484</t>
  </si>
  <si>
    <t>Lopez Silva Maria Isabel</t>
  </si>
  <si>
    <t>1098625743</t>
  </si>
  <si>
    <t>Martinez Borrero Gemina Esther</t>
  </si>
  <si>
    <t>37898497</t>
  </si>
  <si>
    <t>Martinez Correa Martha Lucia</t>
  </si>
  <si>
    <t>1102715432</t>
  </si>
  <si>
    <t>Monsalve Rueda Julio Cesar</t>
  </si>
  <si>
    <t>63530395</t>
  </si>
  <si>
    <t>Moreno Silva Gina Tatiana</t>
  </si>
  <si>
    <t>1075218934</t>
  </si>
  <si>
    <t>Morera Cuenca María del Pilar</t>
  </si>
  <si>
    <t>12749344</t>
  </si>
  <si>
    <t>MUÑOZ QUINTERO ANDRES</t>
  </si>
  <si>
    <t>1095826476</t>
  </si>
  <si>
    <t>Navarro Lozano Laura Yesenia</t>
  </si>
  <si>
    <t>91527270</t>
  </si>
  <si>
    <t>Rincón Villalba Sergio Leonardo</t>
  </si>
  <si>
    <t>63505969</t>
  </si>
  <si>
    <t>Ríos Duran Helga Johanna</t>
  </si>
  <si>
    <t>63560964</t>
  </si>
  <si>
    <t>Rodríguez Mantilla María Angelica</t>
  </si>
  <si>
    <t>60317333</t>
  </si>
  <si>
    <t>Rodríguez Saiz María del Rosario</t>
  </si>
  <si>
    <t>91473322</t>
  </si>
  <si>
    <t>Ronderos Benavides Jorge Rene</t>
  </si>
  <si>
    <t>5030687</t>
  </si>
  <si>
    <t>Salazar Riquett Luis Alberto</t>
  </si>
  <si>
    <t>63559740</t>
  </si>
  <si>
    <t>Triana Gomez Lina Marcela</t>
  </si>
  <si>
    <t>37720588</t>
  </si>
  <si>
    <t>Velasco Reyes Nelly Biviana</t>
  </si>
  <si>
    <t>nancysmith170910@hotmail.com</t>
  </si>
  <si>
    <t>jacostao@cendoj.ramajudicial.gov.co</t>
  </si>
  <si>
    <t>joraf_83@hotmail.com</t>
  </si>
  <si>
    <t>gaguilah@gmail.com</t>
  </si>
  <si>
    <t>andromeda_acc@hotmail.com</t>
  </si>
  <si>
    <t>Metallic.sergio@gmail.com</t>
  </si>
  <si>
    <t>polanni9@yahoo.com</t>
  </si>
  <si>
    <t>harandac@cendoj.ramajudicial.gov.co</t>
  </si>
  <si>
    <t>aardilam@cendoj.ramajudicial.gov.co</t>
  </si>
  <si>
    <t>nubia_stellaarevalo@hotmail.com</t>
  </si>
  <si>
    <t>aariasm@cendoj.ramajudicial.gov.co</t>
  </si>
  <si>
    <t>BUCARAMANGA</t>
  </si>
  <si>
    <t>nballesl@cendoj.ramajudicial.gov.co</t>
  </si>
  <si>
    <t>asulabsobuc@cendoj.ramajudicial.gov.co</t>
  </si>
  <si>
    <t>alvaroburbano454@outlook.com</t>
  </si>
  <si>
    <t>katerinecharaguabarragan@gmail.com</t>
  </si>
  <si>
    <t>ACORDOBU@CENDOJ.RAMAJUDICIAL.GOV.CO</t>
  </si>
  <si>
    <t>acuasapm@cendoj.ramajudicial.gov.co</t>
  </si>
  <si>
    <t>igamarrs@cendoj.ramajudicial.gov.co</t>
  </si>
  <si>
    <t>igarciar@cendoj.ramajudicial.gov.co</t>
  </si>
  <si>
    <t>agirons@cendoj.ramajudicial.gov.co</t>
  </si>
  <si>
    <t>mgomezmedi@cendoj.ramajudicial.gov.co</t>
  </si>
  <si>
    <t>sgomezmu@cendoj.ramajudicial.gov.co</t>
  </si>
  <si>
    <t>rgomezru@cendoj.ramajudicial.gov.co</t>
  </si>
  <si>
    <t>juli887_1@hotmail.com</t>
  </si>
  <si>
    <t>mguerrar@cendoj.ramajudicial.gov.co</t>
  </si>
  <si>
    <t>ygutierc@cendoj.ramajudicial.gov.co</t>
  </si>
  <si>
    <t>alan.mustis@hotmail.com</t>
  </si>
  <si>
    <t>jjurado92@outlook.com</t>
  </si>
  <si>
    <t>aloaizas@cendoj.ramajudicial.gov.co</t>
  </si>
  <si>
    <t>mlopezsi@cendoj.ramajudicial.gov.co</t>
  </si>
  <si>
    <t>geminamartinez@hotmail.com</t>
  </si>
  <si>
    <t>mmartinco@cendoj.ramajudicial.gov.co</t>
  </si>
  <si>
    <t>jmonsalr@cendoj.ramajudicial.gov.co</t>
  </si>
  <si>
    <t>gmorenos@cendoj.ramajudicial.gov.co</t>
  </si>
  <si>
    <t>mmorerac@cendoj.ramajudicial.gov.co</t>
  </si>
  <si>
    <t>amuñozq@cendoj.ramajudicial.gov.co</t>
  </si>
  <si>
    <t>lnavarro76@unab.edu.co</t>
  </si>
  <si>
    <t>srinconv@cendoj.ramajudicial.gov.co</t>
  </si>
  <si>
    <t>helgarios116@hotmail.com</t>
  </si>
  <si>
    <t>mariasecret1@gmail.com</t>
  </si>
  <si>
    <t>mariadelr36@gmail.com</t>
  </si>
  <si>
    <t>jronderos20@hotmail.com</t>
  </si>
  <si>
    <t>t.asisste@gmail.com</t>
  </si>
  <si>
    <t>Linitatriana@hotmail.com</t>
  </si>
  <si>
    <t>nvelascr@cendoj.ramajudicial.gov.co</t>
  </si>
  <si>
    <t>29125596</t>
  </si>
  <si>
    <t>ALVAREZ CASTRO LICETH GIOMARA</t>
  </si>
  <si>
    <t>29178455</t>
  </si>
  <si>
    <t>ARBOLEDA GRANADA ANGELA PATRICIA</t>
  </si>
  <si>
    <t>35891601</t>
  </si>
  <si>
    <t>ARBOLEDA TORES ENITH</t>
  </si>
  <si>
    <t>1113518970</t>
  </si>
  <si>
    <t>BALDRICH PEREA JOHNNY DAVID</t>
  </si>
  <si>
    <t>16632502</t>
  </si>
  <si>
    <t>BARANDICA COLLAZOS ARLEY</t>
  </si>
  <si>
    <t>14833670</t>
  </si>
  <si>
    <t>BOTERO BRAVO GUSTAVO EDUARDO</t>
  </si>
  <si>
    <t>1118283968</t>
  </si>
  <si>
    <t>CABRERA VALENCIA FRANCISCO ELIAS</t>
  </si>
  <si>
    <t>1143863022</t>
  </si>
  <si>
    <t>CALDERON ORDOÑEZ LISETH ANDREA</t>
  </si>
  <si>
    <t>31972990</t>
  </si>
  <si>
    <t>CAMPIÑO RAMIREZ MARIA LILIANA</t>
  </si>
  <si>
    <t>16797803</t>
  </si>
  <si>
    <t>CARVAJAL MARIN JOSE GIOVANNY</t>
  </si>
  <si>
    <t>1084550839</t>
  </si>
  <si>
    <t>CERÓN ENRIQUEZ MARIA NORALBA</t>
  </si>
  <si>
    <t>29775523</t>
  </si>
  <si>
    <t>COLONIA MIRANDA MARIA DEL ROSARIO</t>
  </si>
  <si>
    <t>1053818345</t>
  </si>
  <si>
    <t>DELGADO SOLARTE MONICA ALEJANDRA</t>
  </si>
  <si>
    <t>1130615210</t>
  </si>
  <si>
    <t>DIAZ ARTEAGA LINA MARCELA</t>
  </si>
  <si>
    <t>29400204</t>
  </si>
  <si>
    <t>ESCOBAR GIL DENITZE</t>
  </si>
  <si>
    <t>31568176</t>
  </si>
  <si>
    <t>FIGUEROA ESTRADA LAURA AMPARO</t>
  </si>
  <si>
    <t>10263331</t>
  </si>
  <si>
    <t>GARCIA OSORIO MARIO DE JESUS</t>
  </si>
  <si>
    <t>31538100</t>
  </si>
  <si>
    <t>GONZALEZ  MAFLA MARTHA  LEONOR</t>
  </si>
  <si>
    <t>1113514051</t>
  </si>
  <si>
    <t>GORDILLO QUIROGA LADY JOHANNA</t>
  </si>
  <si>
    <t>31983530</t>
  </si>
  <si>
    <t>HAZZI MUÑOZ GENNY</t>
  </si>
  <si>
    <t>30353459</t>
  </si>
  <si>
    <t>HURTADO CLAUDIA</t>
  </si>
  <si>
    <t>10294850</t>
  </si>
  <si>
    <t>IMBACHI HUGO JAIR</t>
  </si>
  <si>
    <t>16714564</t>
  </si>
  <si>
    <t>LUNA CARVAJAL FERNEY ALONSO</t>
  </si>
  <si>
    <t>1113673303</t>
  </si>
  <si>
    <t>MALLAMA ROMERO CLAUDIA LORENA</t>
  </si>
  <si>
    <t>1144069063</t>
  </si>
  <si>
    <t>Medina Vallejo Daniela</t>
  </si>
  <si>
    <t>31838813</t>
  </si>
  <si>
    <t>Montes Ledesma Consuelo</t>
  </si>
  <si>
    <t>16714230</t>
  </si>
  <si>
    <t>MORALES JARAMILLO CARLOS ARTURO</t>
  </si>
  <si>
    <t>66816203</t>
  </si>
  <si>
    <t>MUÑOZ OSORIO MARIA DEL SOCORRO</t>
  </si>
  <si>
    <t>31713228</t>
  </si>
  <si>
    <t>NIEVA NUÑEZ MARIA FERNANDA</t>
  </si>
  <si>
    <t>83226251</t>
  </si>
  <si>
    <t>NUÑEZ BERMEO JOSE ILARIO</t>
  </si>
  <si>
    <t>1085295076</t>
  </si>
  <si>
    <t>ORTEGA CAMILO ANDRES</t>
  </si>
  <si>
    <t>1144137031</t>
  </si>
  <si>
    <t>OSPINA TOVAS LEIDY JHOANNA</t>
  </si>
  <si>
    <t>1130597593</t>
  </si>
  <si>
    <t>PAREDES CASTELLANOS GLOREE STEFANY</t>
  </si>
  <si>
    <t>59312159</t>
  </si>
  <si>
    <t>PAZ ARGOTY MARTHA CECILIA</t>
  </si>
  <si>
    <t>14895549</t>
  </si>
  <si>
    <t>Pino Cañaveral Leonidas Alberto</t>
  </si>
  <si>
    <t>1130668288</t>
  </si>
  <si>
    <t>QUILINDO CEBALLOS ANGHY LORENA</t>
  </si>
  <si>
    <t>31845091</t>
  </si>
  <si>
    <t>RAMIREZ ESCOBAR MARTHA LUCIA</t>
  </si>
  <si>
    <t>66981162</t>
  </si>
  <si>
    <t>RIVAS GIL MARICEL</t>
  </si>
  <si>
    <t>16705055</t>
  </si>
  <si>
    <t>RODRIGUEZ SALCEDO JOSE REYNALDO</t>
  </si>
  <si>
    <t>1151938256</t>
  </si>
  <si>
    <t>ROJAS MONTENEGRO LEIDY ANDREA</t>
  </si>
  <si>
    <t>31940499</t>
  </si>
  <si>
    <t>SALAZAR MARIA SONIA</t>
  </si>
  <si>
    <t>1061776541</t>
  </si>
  <si>
    <t>SEGURA GONZALEZ JUAN MARTIN</t>
  </si>
  <si>
    <t>10299546</t>
  </si>
  <si>
    <t>Solarte Bastidas Mario Fernando</t>
  </si>
  <si>
    <t>7213049</t>
  </si>
  <si>
    <t>SUAREZ MALAVER JOSE MOISES</t>
  </si>
  <si>
    <t>14624551</t>
  </si>
  <si>
    <t>TELLO NAVIA DANIEL</t>
  </si>
  <si>
    <t>31386065</t>
  </si>
  <si>
    <t>VALENZUELA RODRIGUEZ MARIA CECILIA</t>
  </si>
  <si>
    <t>16932930</t>
  </si>
  <si>
    <t>VELASQUEZ CRUZ HUGO FERNEY</t>
  </si>
  <si>
    <t>1112760817</t>
  </si>
  <si>
    <t>ZAPATA GOMEZ MAURICIO ALEJANDRO</t>
  </si>
  <si>
    <t>lalvareca@cendoj.ramajudicial.gov.co</t>
  </si>
  <si>
    <t>aarboleg@cendoj.ramajudicial.gov.co</t>
  </si>
  <si>
    <t>earbolet@cendoj.ramajudicial.gov.co</t>
  </si>
  <si>
    <t>jdbalp5@hotmail.com</t>
  </si>
  <si>
    <t>abarco57@hotmai.com</t>
  </si>
  <si>
    <t>guebobravo@gmail.com</t>
  </si>
  <si>
    <t>fcavale@hotmail.com</t>
  </si>
  <si>
    <t>andrea.calderon29@hotmail.com</t>
  </si>
  <si>
    <t>mcampinr@cendoj.ramajudicial.gov.co</t>
  </si>
  <si>
    <t>cseepcali@cendoj.ramajudicial.gov.co</t>
  </si>
  <si>
    <t>MCERONE@CENDOJ.RAMAJUDICIAL.GOV.CO</t>
  </si>
  <si>
    <t>mrcolonia@hotmail.com</t>
  </si>
  <si>
    <t>madesss530@gmail.com</t>
  </si>
  <si>
    <t>linadiaz0787@gmail.com</t>
  </si>
  <si>
    <t>denis.escobar@hotmail.com</t>
  </si>
  <si>
    <t>andresherrera30@hotmail.com</t>
  </si>
  <si>
    <t>majega2003@hotmail.com</t>
  </si>
  <si>
    <t>mgonzalmaf@cendoj.ramajudicial.gov.co</t>
  </si>
  <si>
    <t>lady-113@hotmail.com</t>
  </si>
  <si>
    <t>ghazzim@cendoj.ramajudicial.gov.co</t>
  </si>
  <si>
    <t>claxiher@hotmail.com</t>
  </si>
  <si>
    <t>j31pmpalfcgarcali@cendoj.ramajudicial.gov.co</t>
  </si>
  <si>
    <t>flunac@cendoj.ramajudicial.gov.co</t>
  </si>
  <si>
    <t>CMALLAMR@CENDOJ.RAMAJUDICIAL.GOV.CO</t>
  </si>
  <si>
    <t>dmedinav@cendoj.ramajudicial.gov.co</t>
  </si>
  <si>
    <t>cmontesle@cendoj.ramajudicial.gov.co</t>
  </si>
  <si>
    <t>cmoralej@cendoj.ramajudicial.gov.co</t>
  </si>
  <si>
    <t>masomo2013@hotmail.com</t>
  </si>
  <si>
    <t>mnievan@cendoj.ramajudicial.gov.co</t>
  </si>
  <si>
    <t>johinu@hotmail.com</t>
  </si>
  <si>
    <t>leidy.jhoanna.ospina@gmail.com</t>
  </si>
  <si>
    <t>gloree.paredes@gmail.com</t>
  </si>
  <si>
    <t>cecitapaz@hotmail.com</t>
  </si>
  <si>
    <t>j01ejecccali@cendoj.ramajudicial.gov.co</t>
  </si>
  <si>
    <t>AQUILINC@CENDOJ.RAMAJUDICIAL.GOV.CO</t>
  </si>
  <si>
    <t>j08pmcali@cendoj.ramajudicial.gov.co</t>
  </si>
  <si>
    <t>mrivas753@yahoo.es</t>
  </si>
  <si>
    <t>jrodrigsa@cendoj.ramajudicial.gov.co</t>
  </si>
  <si>
    <t>lrojasmo@cenroj.ramajudicial.gov.co</t>
  </si>
  <si>
    <t>j11pmcali@cendoj.ramajudicial.gov.co</t>
  </si>
  <si>
    <t>juanmartin_sg@outlook.com</t>
  </si>
  <si>
    <t>msolartb@cendoj.ramajudicial.gov.co</t>
  </si>
  <si>
    <t>berolistico17@yahoo.es</t>
  </si>
  <si>
    <t>dtellon@cendoj.ramajudicial.gov.co</t>
  </si>
  <si>
    <t>mariavalenzuelar@yahoo.com</t>
  </si>
  <si>
    <t>HVELASQC@CENDOJ.RAMAJUDICIAL.GOV.CO</t>
  </si>
  <si>
    <t>mzapatago@cendoj.ramajudicial.gov.co</t>
  </si>
  <si>
    <t>29179698</t>
  </si>
  <si>
    <t>BOHORQUEZ RIVERA PAOLA MILENA</t>
  </si>
  <si>
    <t>26659543</t>
  </si>
  <si>
    <t>CAICEDO MEDINA OSCAR MARINO</t>
  </si>
  <si>
    <t>41958348</t>
  </si>
  <si>
    <t>CAÑAVERAL LONDOÑO PAULA ANDREA</t>
  </si>
  <si>
    <t>94530043</t>
  </si>
  <si>
    <t>CARVAJAL GOMEZ PABLO ANTONIO</t>
  </si>
  <si>
    <t>36562877</t>
  </si>
  <si>
    <t>CEBALLOS RODRIGUEZ PATRICIA ROCIO</t>
  </si>
  <si>
    <t>1085931817</t>
  </si>
  <si>
    <t>Chamorro Ramírez Rubén Dario</t>
  </si>
  <si>
    <t>19640863</t>
  </si>
  <si>
    <t>De La Hoz De La Hoz Moisés David</t>
  </si>
  <si>
    <t>51710143</t>
  </si>
  <si>
    <t>DEVIA CADENA MARTHA RUT</t>
  </si>
  <si>
    <t>66977303</t>
  </si>
  <si>
    <t>Fajardo Gueavara Paula Andrea</t>
  </si>
  <si>
    <t>75079786</t>
  </si>
  <si>
    <t>Garcés Rueda Jaime Gregorio</t>
  </si>
  <si>
    <t>29351439</t>
  </si>
  <si>
    <t>GONZALEZ VELASQUEZ YENNY PATRICIA</t>
  </si>
  <si>
    <t>1110470916</t>
  </si>
  <si>
    <t>Guzmán González Nathalia</t>
  </si>
  <si>
    <t>1112761432</t>
  </si>
  <si>
    <t>HERRERA PUERTA YADIRA MILE</t>
  </si>
  <si>
    <t>1130666154</t>
  </si>
  <si>
    <t>HOME URREA YESID</t>
  </si>
  <si>
    <t>29940073</t>
  </si>
  <si>
    <t>MONTILLA GARCIA SANDRA MARGARITA</t>
  </si>
  <si>
    <t>1104069922</t>
  </si>
  <si>
    <t>NIÑO RAMIREZ NATALIA ELOISA</t>
  </si>
  <si>
    <t>24395359</t>
  </si>
  <si>
    <t>Obando Montoya Adriana</t>
  </si>
  <si>
    <t>1054679782</t>
  </si>
  <si>
    <t>ORTIZ CALDERON SINDY VIVIANA</t>
  </si>
  <si>
    <t>31932204</t>
  </si>
  <si>
    <t>PATIÑO OSORIO VICTORIA EUGENIA</t>
  </si>
  <si>
    <t>31581814</t>
  </si>
  <si>
    <t>PEREZ BOJORGE SANDRA JIMENA</t>
  </si>
  <si>
    <t>31176486</t>
  </si>
  <si>
    <t>PORTILLA LOPEZ SANDRA LILIANA</t>
  </si>
  <si>
    <t>1144060648</t>
  </si>
  <si>
    <t>RESTREPO RAMIREZ NATHALY</t>
  </si>
  <si>
    <t>92400634</t>
  </si>
  <si>
    <t>Revollo Lopez Luis Alberto</t>
  </si>
  <si>
    <t>31524381</t>
  </si>
  <si>
    <t>RINCON RESTREPO ROSE MARY</t>
  </si>
  <si>
    <t>73188522</t>
  </si>
  <si>
    <t>RODRIGUEZ PORTO RICHARD ALBERTO</t>
  </si>
  <si>
    <t>66865711</t>
  </si>
  <si>
    <t>VALENCIA ZULUAGA SONNIA</t>
  </si>
  <si>
    <t>1144166926</t>
  </si>
  <si>
    <t>Valenzuela Garzón Paola Andrea</t>
  </si>
  <si>
    <t>1121820559</t>
  </si>
  <si>
    <t>vega Shneyder</t>
  </si>
  <si>
    <t>94449442</t>
  </si>
  <si>
    <t>YANGUAS RENGIFO RODOLFO</t>
  </si>
  <si>
    <t>1143865045</t>
  </si>
  <si>
    <t>ZAPATA BETANCUR NATALIA ANDREA</t>
  </si>
  <si>
    <t>milenax1@hotmail.com</t>
  </si>
  <si>
    <t>osmarino29@hotmail.com</t>
  </si>
  <si>
    <t>paulaandreacalo@gmail.com</t>
  </si>
  <si>
    <t>pcarvajg@cendoj.ramajudicial.gov.co</t>
  </si>
  <si>
    <t>pceballr@cendoj.ramajudicial.gov.co</t>
  </si>
  <si>
    <t>rchamorr@cendoj.ramajudicial.gov.co</t>
  </si>
  <si>
    <t>cobcoacgena@cendoj.ramajudicial.gov.co</t>
  </si>
  <si>
    <t>CUCUTA</t>
  </si>
  <si>
    <t>ofconcuc@cendoj.ramajudicial.gov.co</t>
  </si>
  <si>
    <t>pfajardg@cendoj.ramajudicial.gov.co</t>
  </si>
  <si>
    <t>jgarcesr@cendoj.ramajudicial.gov.co</t>
  </si>
  <si>
    <t>ygonzalve@cendoj.ramajudicial.gov.co</t>
  </si>
  <si>
    <t>nguzmang@cendoj.ramajudicial.gov.co</t>
  </si>
  <si>
    <t>yherrerp@cendoj.ramajudicial.gov.co</t>
  </si>
  <si>
    <t>yhomeu@cendoj.ramajudicial.gov.co</t>
  </si>
  <si>
    <t>samamoga@hotmail.com</t>
  </si>
  <si>
    <t>NNINOR@CENDOJ.RAMAJUDICIAL.GOV.CO</t>
  </si>
  <si>
    <t>adobandm@cendoj.ramajudicial.gov.co</t>
  </si>
  <si>
    <t>SORTIZCA@CENDOJ.RAMAJUDICIAL.GOV.CO</t>
  </si>
  <si>
    <t>vickygas05@hotmail.com</t>
  </si>
  <si>
    <t>sperezb@cendoj.ramajudicial.gov.co</t>
  </si>
  <si>
    <t>sandra-portilla@hotmail.com</t>
  </si>
  <si>
    <t>nrestrer@cendoj.ramajudicial.goc.co</t>
  </si>
  <si>
    <t>lrevolll@cendoj.ramajudicial.gov.co</t>
  </si>
  <si>
    <t>rossmeca@yahoo.com</t>
  </si>
  <si>
    <t>MAGANGUÉ</t>
  </si>
  <si>
    <t>RRODRIGP@CENDOJ.RAMAJUDICIAL.GOV.CO</t>
  </si>
  <si>
    <t>svalencz@cendoj.ramajudicial.gov.co</t>
  </si>
  <si>
    <t>pvalenzg@cendoj.ramajudicial.gov.co</t>
  </si>
  <si>
    <t>shernanv@cendoj.ramajudicial.gov.co</t>
  </si>
  <si>
    <t>nzapatab@cendoj.ramajudicial.gov.co</t>
  </si>
  <si>
    <t>13457202</t>
  </si>
  <si>
    <t>AREVALO FUENTES GERARDO</t>
  </si>
  <si>
    <t>40918135</t>
  </si>
  <si>
    <t>ARREGOCES ARIÑO YOLANA DEL SOCORRO</t>
  </si>
  <si>
    <t>80030279</t>
  </si>
  <si>
    <t>BELTRAN SANTANA ANDRES MAURICIO</t>
  </si>
  <si>
    <t>1061704063</t>
  </si>
  <si>
    <t>BONILLA VALENCIA DIANA ISABEL</t>
  </si>
  <si>
    <t>1123624967</t>
  </si>
  <si>
    <t>CAMARGO LLAMAS ELKIN</t>
  </si>
  <si>
    <t>78673340</t>
  </si>
  <si>
    <t>DE LA CRUZ ORDOSGOITIA CESAR EUGENIO</t>
  </si>
  <si>
    <t>1067866887</t>
  </si>
  <si>
    <t>FIERRO ESPITIA LINA MARGARITA</t>
  </si>
  <si>
    <t>1067867482</t>
  </si>
  <si>
    <t>GONZALEZ FADUL DAVID ARTURO</t>
  </si>
  <si>
    <t>1123630546</t>
  </si>
  <si>
    <t>Hooker Thyme Ethalee Khyrenne</t>
  </si>
  <si>
    <t>50966063</t>
  </si>
  <si>
    <t>JIMENEZ CORCHO CARMEN LUCIA</t>
  </si>
  <si>
    <t>71709743</t>
  </si>
  <si>
    <t>Mena Gil Fabio Maximo</t>
  </si>
  <si>
    <t>10541629</t>
  </si>
  <si>
    <t>MERA REYES JOSE MANUEL</t>
  </si>
  <si>
    <t>1067886749</t>
  </si>
  <si>
    <t>MESTRA CASTRO JENNIFER PAOLA</t>
  </si>
  <si>
    <t>26421400</t>
  </si>
  <si>
    <t>MONTES VANEGAS PAOLA ANDREA</t>
  </si>
  <si>
    <t>30334069</t>
  </si>
  <si>
    <t>Mora Mora Lida Janeth</t>
  </si>
  <si>
    <t>84086867</t>
  </si>
  <si>
    <t>NAVARRO GALAN JAIME ARTURO</t>
  </si>
  <si>
    <t>15646587</t>
  </si>
  <si>
    <t>NUÑEZ VELEZ YAMIL FELIPE</t>
  </si>
  <si>
    <t>1123622894</t>
  </si>
  <si>
    <t>Ordosgoitia Morales Alejandro</t>
  </si>
  <si>
    <t>12981161</t>
  </si>
  <si>
    <t>PAZ ORTIZ JAVIER EDMUNDO</t>
  </si>
  <si>
    <t>76333931</t>
  </si>
  <si>
    <t>PEREZ ZUÑIGA EDIER</t>
  </si>
  <si>
    <t>1067922705</t>
  </si>
  <si>
    <t>RHENALS DIAZ LUISA FERNANDA</t>
  </si>
  <si>
    <t>1120867197</t>
  </si>
  <si>
    <t>ROA MOSQUERA NASLI YURANY</t>
  </si>
  <si>
    <t>5821982</t>
  </si>
  <si>
    <t>Ruiz Pava Heberth Armando</t>
  </si>
  <si>
    <t>30578118</t>
  </si>
  <si>
    <t>Sanchez Aura</t>
  </si>
  <si>
    <t>1067922811</t>
  </si>
  <si>
    <t>SOTO POLO DIANA CAROLINA</t>
  </si>
  <si>
    <t>33745578</t>
  </si>
  <si>
    <t>Tobar Arias Luz Ensueño</t>
  </si>
  <si>
    <t>39057638</t>
  </si>
  <si>
    <t>TORREGROZA ROSALES MARIA TERESA</t>
  </si>
  <si>
    <t>12984046</t>
  </si>
  <si>
    <t>VILLALBA HIDALGO JAVIER</t>
  </si>
  <si>
    <t>PUERTO LOPEZ</t>
  </si>
  <si>
    <t>GAREVALF@CENDOJ.RAMAJUDICIAL.GOV.CO</t>
  </si>
  <si>
    <t>yarregoa@cendoj.ramajudicial.gov.co</t>
  </si>
  <si>
    <t>PUERTO LÓPEZ</t>
  </si>
  <si>
    <t>abeltras@cendoj.ramajudicial.gov.co</t>
  </si>
  <si>
    <t>dbonillav@cendoj.ramajudicial.gov.co</t>
  </si>
  <si>
    <t>ecamargl@cendoj.ramajudicial.gov.co</t>
  </si>
  <si>
    <t>cdelacro@cendoj.ramajudicial.gov.co</t>
  </si>
  <si>
    <t>lfierroe@cendoj.ramajudicial.gov.co</t>
  </si>
  <si>
    <t>dgonzalf@cendoj.ramajudicial.gov.co</t>
  </si>
  <si>
    <t>ehookert@cendoj.ramajudicial.gov.co</t>
  </si>
  <si>
    <t>cjimeneco@cendoj.ramajudicial.gov.co</t>
  </si>
  <si>
    <t>fmenag@cendoj.ramajudicial.gov.co</t>
  </si>
  <si>
    <t>rhcauca@cendoj.ramajudicial.gov.co</t>
  </si>
  <si>
    <t>jmestrac@cendoj.ramajudicial.gov.co</t>
  </si>
  <si>
    <t>pmontesv@cendoj.ramajudicial.gov.co</t>
  </si>
  <si>
    <t>lmoramo@cendoj.ramajudicial.gov.co</t>
  </si>
  <si>
    <t>jnavarrg@cendoj.ramajudicial.gov.co</t>
  </si>
  <si>
    <t>ynunezv@cendoj.ramajudicial.gov.co</t>
  </si>
  <si>
    <t>aordosgm@cendoj.ramajudicial.gov.co</t>
  </si>
  <si>
    <t>javierpaz12981@hotmail.com</t>
  </si>
  <si>
    <t>eperezz@cendoj.ramajudicial.gov.co</t>
  </si>
  <si>
    <t>lrhenald@cendoj.ramajudicial.gov.co</t>
  </si>
  <si>
    <t>nroam@cendoj.ramajudicial.gov.co</t>
  </si>
  <si>
    <t>Neiva</t>
  </si>
  <si>
    <t>hruizp@cendoj.ramajudicial.gov.co</t>
  </si>
  <si>
    <t>Montería</t>
  </si>
  <si>
    <t>asancheja@cendoj.ramajudicial.gov.co</t>
  </si>
  <si>
    <t>dsotop@cendoj.ramajudicial.gov.co</t>
  </si>
  <si>
    <t>Riosucio</t>
  </si>
  <si>
    <t>lucetobar@gmail.com</t>
  </si>
  <si>
    <t>mtorregr@cendoj.ramajudicial.gov.co</t>
  </si>
  <si>
    <t>jvillalh@cendoj.ramajudicial.gov.co</t>
  </si>
  <si>
    <t>64588478</t>
  </si>
  <si>
    <t>ALDANA ALDANA LORENA TATIANA</t>
  </si>
  <si>
    <t>1032475894</t>
  </si>
  <si>
    <t>ALONSO BONILLA ANGIE MARCELA</t>
  </si>
  <si>
    <t>1065814727</t>
  </si>
  <si>
    <t>APONTE PALOMINO JUAN SEBASTIAN</t>
  </si>
  <si>
    <t>33366221</t>
  </si>
  <si>
    <t>Avellaneda LAURA MELISSA</t>
  </si>
  <si>
    <t>1065579649</t>
  </si>
  <si>
    <t>BAUTE DOMINGUEZ OSCAR ENRIQUE</t>
  </si>
  <si>
    <t>7570535</t>
  </si>
  <si>
    <t>BERNAL TARAZONA ERNEY</t>
  </si>
  <si>
    <t>77027366</t>
  </si>
  <si>
    <t>CALDERON RAUDALES RUDY HERNAN</t>
  </si>
  <si>
    <t>1065583342</t>
  </si>
  <si>
    <t>CASTRO ARIZA SHINDY PAOLA</t>
  </si>
  <si>
    <t>18009810</t>
  </si>
  <si>
    <t>Cervantes Jhonnatan</t>
  </si>
  <si>
    <t>77163677</t>
  </si>
  <si>
    <t>CORONELL BUELVAS ADALBERTO</t>
  </si>
  <si>
    <t>1065597625</t>
  </si>
  <si>
    <t>DE LA ASUNCION RAMIREZ JERSSON FABIAN</t>
  </si>
  <si>
    <t>49760800</t>
  </si>
  <si>
    <t>DE ORO BENAVIDES ALEXIS FARIDES</t>
  </si>
  <si>
    <t>84103746</t>
  </si>
  <si>
    <t>DUARTE HINOJOSA YOBETH</t>
  </si>
  <si>
    <t>1065640622</t>
  </si>
  <si>
    <t>ECHAVARRIA GIL GUILLERMO ANDRES</t>
  </si>
  <si>
    <t>52848225</t>
  </si>
  <si>
    <t>Fernanda Guzman Maria</t>
  </si>
  <si>
    <t>1148142279</t>
  </si>
  <si>
    <t>GONZALEZ HERNANDEZ MARIA HELENA</t>
  </si>
  <si>
    <t>1082608658</t>
  </si>
  <si>
    <t>HERNANDEZ JUDEX RAMIRO ANTONIO</t>
  </si>
  <si>
    <t>98588795</t>
  </si>
  <si>
    <t>lopez Zapata Juan Carlos</t>
  </si>
  <si>
    <t>40989989</t>
  </si>
  <si>
    <t>Lynton Hoy Jenifer Adriana</t>
  </si>
  <si>
    <t>1123635001</t>
  </si>
  <si>
    <t>Mesino Cantillo Melizza Maria</t>
  </si>
  <si>
    <t>39070487</t>
  </si>
  <si>
    <t>MEZA ROMERO AURA MARIA</t>
  </si>
  <si>
    <t>1051670586</t>
  </si>
  <si>
    <t>MIELES SUAREZ MARTHA MILENA</t>
  </si>
  <si>
    <t>1123636385</t>
  </si>
  <si>
    <t>Monsalve Acosta Stefin Grace</t>
  </si>
  <si>
    <t>18004070</t>
  </si>
  <si>
    <t>Morales trespalacios Marlon</t>
  </si>
  <si>
    <t>1065588458</t>
  </si>
  <si>
    <t>MORON PALLARES KELLY LEONOR</t>
  </si>
  <si>
    <t>49771609</t>
  </si>
  <si>
    <t>MURGAS DURAN MILENA CRISTINA</t>
  </si>
  <si>
    <t>1123628658</t>
  </si>
  <si>
    <t>Nelson Gomez Katerine</t>
  </si>
  <si>
    <t>1123629870</t>
  </si>
  <si>
    <t>Newball Lopez Jordan</t>
  </si>
  <si>
    <t>7162373</t>
  </si>
  <si>
    <t>Numpaque Piracoca Carlos Ernesto</t>
  </si>
  <si>
    <t>7188410</t>
  </si>
  <si>
    <t>OCHOA CASAS NELSON AUGUSTO</t>
  </si>
  <si>
    <t>56098314</t>
  </si>
  <si>
    <t>ORCASITA MEZA MARIA JOSE</t>
  </si>
  <si>
    <t>77022778</t>
  </si>
  <si>
    <t>OROZCO GUTIERREZ ALCIDES ENRIQUE</t>
  </si>
  <si>
    <t>18009760</t>
  </si>
  <si>
    <t>Perdomo Moreno Octavio</t>
  </si>
  <si>
    <t>49785811</t>
  </si>
  <si>
    <t>REVILLA MOLINA MELISSA</t>
  </si>
  <si>
    <t>1143340176</t>
  </si>
  <si>
    <t>RIVERA SILGADO MIGUEL</t>
  </si>
  <si>
    <t>1123628228</t>
  </si>
  <si>
    <t>Rodriguez Sarmiento Kellys Johanna</t>
  </si>
  <si>
    <t>23390225</t>
  </si>
  <si>
    <t>Salgado Blanco Maria Consuelo</t>
  </si>
  <si>
    <t>1065642134</t>
  </si>
  <si>
    <t>SANCHEZ VEGA ANDRES FELIPE</t>
  </si>
  <si>
    <t>1064111042</t>
  </si>
  <si>
    <t>TRESPALACIOS RODRIGUEZ KISHAY MERELLYS</t>
  </si>
  <si>
    <t>12645388</t>
  </si>
  <si>
    <t>VÁSQUEZ SILVA JOSE JAVIER</t>
  </si>
  <si>
    <t>1098634381</t>
  </si>
  <si>
    <t>VELASQUEZ MAESTRE LUIS ALFREDO</t>
  </si>
  <si>
    <t>77093637</t>
  </si>
  <si>
    <t>ZULETA VALERA RICARDO ARTURO</t>
  </si>
  <si>
    <t>SINCELEJO</t>
  </si>
  <si>
    <t>rhumansinc@cendoj.ramajudicial.gov.co</t>
  </si>
  <si>
    <t>amabonilla04@gmail.com</t>
  </si>
  <si>
    <t>japontep@cendoj.ramajudicial.gov.co</t>
  </si>
  <si>
    <t>lauramelichu2@hotmail.com</t>
  </si>
  <si>
    <t>obauted@cendoj.ramajudicial.gov.co</t>
  </si>
  <si>
    <t>ebernalt@cendoj.ramajudicial.gov.co</t>
  </si>
  <si>
    <t>rcalderr@cendoj.ramajudicial.gov.co</t>
  </si>
  <si>
    <t>scastroa@cendoj.ramajudicial.gov.co</t>
  </si>
  <si>
    <t>jcervanr@cendoj.ramajudicial.gov.co</t>
  </si>
  <si>
    <t>acoroneb@cendoj.ramajudicial.gov.co</t>
  </si>
  <si>
    <t>jdelaasr@cendoj.ramajudicial.gov.co</t>
  </si>
  <si>
    <t>adeorob@cendoj.ramajudicial.gov.co</t>
  </si>
  <si>
    <t>yduarteh@cendoj.ramajudicial.gov.co</t>
  </si>
  <si>
    <t>gechavag@cndoj.ramajudicial.gov.co</t>
  </si>
  <si>
    <t>mguzmanm@cendoj.ramajudicial.gov.co</t>
  </si>
  <si>
    <t>mgonzalh@cendoj.ramajudicial.gov.co</t>
  </si>
  <si>
    <t>rhernanju@cendoj,ramajudicial.gov.co</t>
  </si>
  <si>
    <t>jclopezz1972@gmail.com</t>
  </si>
  <si>
    <t>jlyntonh@cendoj.ramajudicial.gov.co</t>
  </si>
  <si>
    <t>mmesinoc@cendoj.ramajudicial.gov.co</t>
  </si>
  <si>
    <t>amezar@cendoj.ramajudicial.gov.co</t>
  </si>
  <si>
    <t>mmieless@ceendoj.ramajudicial.gov.co</t>
  </si>
  <si>
    <t>smonsala@cendoj.ramajudicial.gov.co</t>
  </si>
  <si>
    <t>mmoralet@cendoj.ramajudicial.gov.co</t>
  </si>
  <si>
    <t>kmoronp@cendoj.ramajudicial.gov.co</t>
  </si>
  <si>
    <t>coactivovpar@cendoj.ramajudicial.gov.co</t>
  </si>
  <si>
    <t>knelsong@cendoj.ramajudicial.gov.co</t>
  </si>
  <si>
    <t>jordannewball_08@hotmail.com</t>
  </si>
  <si>
    <t>saocboy@cendoj.ramajudicial.gov.co</t>
  </si>
  <si>
    <t>contatun@cendoj.ramajudicial.gov.co</t>
  </si>
  <si>
    <t>morcasim@cendoj.ramajudicial.gov.co</t>
  </si>
  <si>
    <t>ofjudvalled@cendoj.ramajudicial.gov.co</t>
  </si>
  <si>
    <t>operdomom@gmail.com</t>
  </si>
  <si>
    <t>ofidepjudvpar@cendoj.ramajudicial.gov.co</t>
  </si>
  <si>
    <t>mriverasi@cendoj.ramajudicial.gov.co</t>
  </si>
  <si>
    <t>krodrigs@cendoj.ramajudicial.gov.co</t>
  </si>
  <si>
    <t>talentohboy@cendoj.ramajudicial.gov.co</t>
  </si>
  <si>
    <t>asanchev@cendoj.ramajudicial.gov.co</t>
  </si>
  <si>
    <t>ktrespalr@cendoj.ramajudicial.gov.co</t>
  </si>
  <si>
    <t>jvasquesi@cendoj.ramajudicial.gov.co</t>
  </si>
  <si>
    <t>Lvelasqm@cendoj.ramajudicial.gov.co</t>
  </si>
  <si>
    <t>rzuletav@cendoj.ramajudicial.gov.co</t>
  </si>
  <si>
    <t>52176397</t>
  </si>
  <si>
    <t>Ascencio Taborda Martha Yecenia</t>
  </si>
  <si>
    <t>1121861051</t>
  </si>
  <si>
    <t>BERMUDEZ CANO CAROL ELIZABETH</t>
  </si>
  <si>
    <t>40415743</t>
  </si>
  <si>
    <t>Bernal Bravo Olga Lucìa</t>
  </si>
  <si>
    <t>93203984</t>
  </si>
  <si>
    <t>BOCANEGRA VERGARA JAIME IVAN</t>
  </si>
  <si>
    <t>34319830</t>
  </si>
  <si>
    <t>BOLAÑOS LLALLE JENNY FERNANDA</t>
  </si>
  <si>
    <t>52087000</t>
  </si>
  <si>
    <t>Botero Piñeros Ana Maria</t>
  </si>
  <si>
    <t>1121837090</t>
  </si>
  <si>
    <t>GONZALEZ FERREIRA JOHAN VERONICA</t>
  </si>
  <si>
    <t>10091730</t>
  </si>
  <si>
    <t>HERRERA LOPEZ JAIME</t>
  </si>
  <si>
    <t>1102887927</t>
  </si>
  <si>
    <t>Imbett Spada Ornella Mireya</t>
  </si>
  <si>
    <t>1019120329</t>
  </si>
  <si>
    <t>Manco Espinosa Marilin Paola</t>
  </si>
  <si>
    <t>40390237</t>
  </si>
  <si>
    <t>MEDINA HERNANDEZ ANA ISABEL</t>
  </si>
  <si>
    <t>79298186</t>
  </si>
  <si>
    <t>ORTIZ BELLO PABLO EDILBERTO</t>
  </si>
  <si>
    <t>1019146241</t>
  </si>
  <si>
    <t>PATIÑO CHACON PAULA ANDREA</t>
  </si>
  <si>
    <t>17446155</t>
  </si>
  <si>
    <t>Perafán Delgado Guillermo Alberto</t>
  </si>
  <si>
    <t>1083916142</t>
  </si>
  <si>
    <t>PERDOMO CRUZ PAULA ALEJANDRA</t>
  </si>
  <si>
    <t>17325721</t>
  </si>
  <si>
    <t>Prieto Herrera Orlando</t>
  </si>
  <si>
    <t>40443579</t>
  </si>
  <si>
    <t>RODRIGUEZ CRIOLLO GINETH ANDREA</t>
  </si>
  <si>
    <t>79382844</t>
  </si>
  <si>
    <t>SACRISTAN PIÑEROS CARLOS</t>
  </si>
  <si>
    <t>17347333</t>
  </si>
  <si>
    <t>Sierra Becerra Pablo Emilio</t>
  </si>
  <si>
    <t>1085168193</t>
  </si>
  <si>
    <t>TOLOZA FERNÁNDEZ LAUREN SOFÍA</t>
  </si>
  <si>
    <t>91530904</t>
  </si>
  <si>
    <t>TRUJILLO HENAO CARLOS ANDRES</t>
  </si>
  <si>
    <t>17347446</t>
  </si>
  <si>
    <t>VARGAS RUBÉN DARÍO</t>
  </si>
  <si>
    <t>1121830979</t>
  </si>
  <si>
    <t>VASQUEZ GARCIA CLAUDIA PATRICIA</t>
  </si>
  <si>
    <t>80057378</t>
  </si>
  <si>
    <t>Velasquez Rodriguez Carlos Eduardo</t>
  </si>
  <si>
    <t>marthayat@cortesuprema.gov.co</t>
  </si>
  <si>
    <t>bercaneliza@hotmail.com</t>
  </si>
  <si>
    <t>obernalb@cendoj.ramajudicial.gov.co</t>
  </si>
  <si>
    <t>jbocanev@deaj.ramajudicial.gov.co</t>
  </si>
  <si>
    <t>jbolanol@cendoj.ramajudicial.gov.co</t>
  </si>
  <si>
    <t>anabp@cortesuprema.gov.co</t>
  </si>
  <si>
    <t>veronikitag@hotmail.com</t>
  </si>
  <si>
    <t>jahm831@gmail.com</t>
  </si>
  <si>
    <t>ornellais@cortesuprema.gov.co</t>
  </si>
  <si>
    <t>marilynmanco@gmail.com</t>
  </si>
  <si>
    <t>rhumvcio@cendoj.ramajudicial.gov.co</t>
  </si>
  <si>
    <t>pabloortizbello@hotmail.com</t>
  </si>
  <si>
    <t>ppaula2305@gmail.com</t>
  </si>
  <si>
    <t>csaludo@cendoj.ramajudicial.gov.co</t>
  </si>
  <si>
    <t>pperdomc@cendoj.ramajudicial.gov.co</t>
  </si>
  <si>
    <t>auditvillavo@cendoj.ramajudicial.gov.co</t>
  </si>
  <si>
    <t>andymiller_rc@yahoo.com</t>
  </si>
  <si>
    <t>supersacris66@hotmail.com</t>
  </si>
  <si>
    <t>ltolozaf@cendoj.ramajudicial.gov.co</t>
  </si>
  <si>
    <t>ctrujillh@cendoj.ramajudicial.gov.co</t>
  </si>
  <si>
    <t>rubenshow71@hotmail.com</t>
  </si>
  <si>
    <t>clapavajusticia@hotmail.com</t>
  </si>
  <si>
    <t>carlosvr@cortesuprema.gov.co</t>
  </si>
  <si>
    <t xml:space="preserve">Se envía mensaje de bienvenida y correos aclarando las fechas destinadas para el desarrollo del proceso de formación. Se reciben a la fecha 27 trabajos distribuidos en las tareas 1 y 2, se califican y generan observaciones de 16 trabajos. 
27 de agosto. Se envió correo a todos los estudiantes invitandolos a avanzar y recordando las actividades programadas para la semana 2.
30 de Agosto . Se envia correo a los estudiantes recordando las actividades a desarrollar durante la semana.
31 de Agosto Se envia correo dando algunos tips con respecto a la tarea 1.
1 de septiembre. Se envia correo invitando a los estudiantes a formular inquietudes con relación a la tarea 1.
Se envía correo a los estudiantes que no han dado inció al diplomado, consultando si han tenido alguna dificultad para el ingreso a la plataforma.
Se han venido contestando las inquietudes de los estudiantes, con respecto al diplomado.
27 de agosto. Se envió correo a todos los estudiantes invitandolos a avanzar y recordando las actividades programadas para la semana 2.
30 de Agosto . Se envia correo a los estudiantes recordando las actividades a desarrollar durante la semana.
31 de Agosto Se envia correo dando algunos tips con respecto a la tarea 1.
1 de septiembre. Se envia correo invitando a los estudiantes a formular inquietudes con relación a la tarea 1.
Se envía correo a los estudiantes que no han dado inció al diplomado, consultando si han tenido alguna dificultad para el ingreso a la plataforma.
Se han venido contestando las inquietudes de los estudiantes, con respecto al diplomado
Envío de correo de dinamización de ISO 14001 y de planificación de un SGA.
Envío de correos de dinamización.
Respuesta de correos enviados por estudiantes con dudas y comentarios.
Calificación de talleres. 
03/09/2021
- Se envia correo "Orientaciones Tarea Módulo 2 COMPETENCIAS BÁSICAS DE LA GESTIÓN AMBIENTAL NTC ISO 1400:2015. E5003041".
06/09/2021
- Se envia correo a la UT indicando que aparece ya cargada la tarea Ciclo de Vida  de la estudiante SANDRA MILENA MENDEZ RODRIGUEZ.
- Se actualizan notas de los estudiantes.
- Se envia correo "Nueva Semana!.  Diplomado virtual en formación de auditores internos en sistema de gestión HSEQ. 172 Horas E5003041" con frase motivacional
09/09/2021
- Se diseña pieza en CANVA para recordar que el día de hoy finaliza el Módulo No. 2
- Se envia correo "Hoy Finaliza Módulo 2. Diplomado virtual en formación de auditores internos en sistema de gestión HSEQ. 172 Horas. E5003041".
- Se actualizan notas de los estudiantes.
- Se envia correo "Invitación para ponerse al día. Diplomado virtual en formación de auditores internos en sistema de gestión HSEQ. 172 Horas. E5003041". Se filtra en la plataforma DELFOS  a los estudiantes que no han realizado el envío de la Tarea 1 del módulo 9001 y se les remite el mensaje
- Se diseña material de apoyo en CANVA sobre Aspectos e Impactos Ambientales.
- Se remite mensaje" Material de Apoyo. Aspectos e Impactos Ambientales. Diplomado virtual en formación de auditores internos en sistema de gestión HSEQ. 172 Horas. E5003041"
10/09/2021
- Se actualizan notas de los estudiantes.
- Se envia mensaje a l estudiante ALEJANDRO ALBERTO ARIAS MEJIA quien envió el archivo equivocado de la Tarea Ciclo de vida de un Producto. Se le indica que la tarea está en estado correcciones para que envíe el archivo correcto.
-En la Hoja NOTAS de este archivo se presentan las notas que a la fecha lleva los estudiantes, el porcentaje de avance, la nota definitiva y quienes están desarrollando el Diplomado ( Estado "En progreso") y quienes no han ingresado a la plataforma (Estado "inscrito").
- Se diseña pieza en CANVA para recordar que inicia el Módulo 3.
- Se envia correo "Iniciamos Módulo 3. DIPLOMADO EN SISTEMAS INTEGRADOS DE GESTION. 172 HORAS. E5003041"
- Se sube reporte de Tutoria a la plataforma.
03/09/2021
- Se envia correo "Orientaciones Tarea Módulo 2 COMPETENCIAS BÁSICAS DE LA GESTIÓN AMBIENTAL NTC ISO 1400:2015. E5003042".
06/09/2021
- Se actualizan notas de los estudiantes.
- Se envia correo "Nueva Semana!.  Diplomado virtual en formación de auditores internos en sistema de gestión HSEQ. 172 Horas E5003042" con frase motivacional.
- Se envia correo a la UT indicando que aparece ya cargada la tarea Ciclo de Vida  de la estudiante ARBOLEDA TORES ENITH.
09/09/2021
- Se diseña pieza en CANVA para recordar que el día de hoy finaliza el Módulo No. 2
- Se envia correo "Hoy Finaliza Módulo 2. Diplomado virtual en formación de auditores internos en sistema de gestión HSEQ. 172 Horas. E5003042".
- Se envia correo "Invitación para ponerse al día. Diplomado virtual en formación de auditores internos en sistema de gestión HSEQ. 172 Horas. E5003042". Se filtra en la plataforma DELFOS  a los estudiantes que no han realizado el envío de la Tarea 1 del módulo 9001 y se les remite el mensaje.
10/09/2021
- Se actualizan notas de los estudiantes.
- Se remite mensaje" Material de Apoyo. Aspectos e Impactos Ambientales. Diplomado virtual en formación de auditores internos en sistema de gestión HSEQ. 172 Horas. E5003042"
-En la Hoja NOTAS de este archivo se presentan las notas que a la fecha lleva los estudiantes, el porcentaje de avance, la nota definitiva y quienes están desarrollando el Diplomado ( Estado "En progreso") y quienes no han ingresado a la plataforma (Estado "inscrito").
- Se diseña pieza en CANVA para recordar que inicia el Módulo 3.
- Se envia correo "Iniciamos Módulo 3. DIPLOMADO EN SISTEMAS INTEGRADOS DE GESTION. 172 HORAS. E5003042"
- Se sube reporte de Tutoria a la plataforma.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</si>
</sst>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dd"/>
  </numFmts>
  <fonts count="20" x14ac:knownFonts="1">
    <font>
      <sz val="11"/>
      <color theme="1"/>
      <name val="Calibri"/>
      <family val="2"/>
      <scheme val="minor"/>
    </font>
    <font>
      <sz val="11"/>
      <color theme="1"/>
      <name val="Calibri"/>
      <family val="2"/>
      <scheme val="minor"/>
    </font>
    <font>
      <b/>
      <sz val="10"/>
      <name val="Arial"/>
      <family val="2"/>
    </font>
    <font>
      <b/>
      <sz val="14"/>
      <color theme="0"/>
      <name val="Arial"/>
      <family val="2"/>
    </font>
    <font>
      <b/>
      <sz val="16"/>
      <color theme="4"/>
      <name val="Arial"/>
      <family val="2"/>
    </font>
    <font>
      <sz val="12"/>
      <color theme="1"/>
      <name val="Arial"/>
      <family val="2"/>
    </font>
    <font>
      <sz val="10"/>
      <name val="Arial"/>
      <family val="2"/>
    </font>
    <font>
      <b/>
      <sz val="20"/>
      <color theme="8" tint="-0.249977111117893"/>
      <name val="Calibri"/>
      <family val="2"/>
      <scheme val="minor"/>
    </font>
    <font>
      <sz val="10"/>
      <name val="Arial"/>
      <family val="2"/>
    </font>
    <font>
      <b/>
      <sz val="12"/>
      <color theme="0"/>
      <name val="Calibri"/>
      <family val="2"/>
      <scheme val="minor"/>
    </font>
    <font>
      <b/>
      <sz val="12"/>
      <color theme="1"/>
      <name val="Calibri"/>
      <family val="2"/>
      <scheme val="minor"/>
    </font>
    <font>
      <sz val="12"/>
      <color theme="1"/>
      <name val="Calibri"/>
      <family val="2"/>
      <scheme val="minor"/>
    </font>
    <font>
      <sz val="14"/>
      <color theme="0"/>
      <name val="Arial"/>
      <family val="2"/>
    </font>
    <font>
      <sz val="11"/>
      <color indexed="8"/>
      <name val="Calibri"/>
      <family val="2"/>
      <scheme val="minor"/>
    </font>
    <font>
      <sz val="8"/>
      <name val="Calibri"/>
      <family val="2"/>
      <scheme val="minor"/>
    </font>
    <font>
      <b/>
      <sz val="10"/>
      <color theme="0"/>
      <name val="Arial"/>
      <family val="2"/>
    </font>
    <font>
      <sz val="11"/>
      <color theme="0"/>
      <name val="Calibri"/>
      <family val="2"/>
      <scheme val="minor"/>
    </font>
    <font>
      <sz val="10"/>
      <color theme="0"/>
      <name val="Arial"/>
      <family val="2"/>
    </font>
    <font>
      <b/>
      <sz val="14"/>
      <color theme="8" tint="-0.249977111117893"/>
      <name val="Calibri"/>
      <family val="2"/>
      <scheme val="minor"/>
    </font>
    <font>
      <sz val="10"/>
      <color theme="1"/>
      <name val="Arial"/>
      <family val="2"/>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theme="8" tint="-0.499984740745262"/>
        <bgColor indexed="64"/>
      </patternFill>
    </fill>
  </fills>
  <borders count="1">
    <border>
      <left/>
      <right/>
      <top/>
      <bottom/>
      <diagonal/>
    </border>
  </borders>
  <cellStyleXfs count="5">
    <xf numFmtId="0" fontId="0" fillId="0" borderId="0"/>
    <xf numFmtId="9" fontId="1" fillId="0" borderId="0" applyFont="0" applyFill="0" applyBorder="0" applyAlignment="0" applyProtection="0"/>
    <xf numFmtId="0" fontId="6" fillId="0" borderId="0"/>
    <xf numFmtId="0" fontId="8" fillId="0" borderId="0"/>
    <xf numFmtId="0" fontId="13" fillId="0" borderId="0"/>
  </cellStyleXfs>
  <cellXfs count="66">
    <xf numFmtId="0" fontId="0" fillId="0" borderId="0" xfId="0"/>
    <xf numFmtId="0" fontId="2" fillId="0" borderId="0" xfId="0" applyFont="1" applyAlignment="1">
      <alignment horizontal="center"/>
    </xf>
    <xf numFmtId="0" fontId="0" fillId="2" borderId="0" xfId="0" applyFill="1" applyBorder="1"/>
    <xf numFmtId="0" fontId="0" fillId="2" borderId="0" xfId="0" applyFill="1" applyBorder="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14" fontId="0" fillId="0" borderId="0" xfId="0" applyNumberFormat="1"/>
    <xf numFmtId="164" fontId="0" fillId="0" borderId="0" xfId="0" applyNumberFormat="1"/>
    <xf numFmtId="0" fontId="2" fillId="0" borderId="0" xfId="0" applyFont="1" applyAlignment="1">
      <alignment horizontal="left" wrapText="1"/>
    </xf>
    <xf numFmtId="0" fontId="0" fillId="0" borderId="0" xfId="0" applyAlignment="1">
      <alignment wrapText="1"/>
    </xf>
    <xf numFmtId="0" fontId="0" fillId="2" borderId="0" xfId="0" applyFill="1" applyBorder="1" applyAlignment="1">
      <alignment wrapText="1"/>
    </xf>
    <xf numFmtId="0" fontId="8" fillId="0" borderId="0" xfId="3"/>
    <xf numFmtId="0" fontId="8" fillId="0" borderId="0" xfId="3" applyAlignment="1">
      <alignment wrapText="1"/>
    </xf>
    <xf numFmtId="0" fontId="9" fillId="4" borderId="0" xfId="0" applyFont="1" applyFill="1" applyAlignment="1">
      <alignment horizontal="center" vertical="center"/>
    </xf>
    <xf numFmtId="14" fontId="10" fillId="3" borderId="0" xfId="0" applyNumberFormat="1" applyFont="1" applyFill="1" applyAlignment="1">
      <alignment horizontal="left"/>
    </xf>
    <xf numFmtId="0" fontId="5" fillId="0" borderId="0" xfId="0" applyFont="1" applyAlignment="1">
      <alignment horizontal="right" vertical="center"/>
    </xf>
    <xf numFmtId="14" fontId="11" fillId="2" borderId="0" xfId="0" applyNumberFormat="1" applyFont="1" applyFill="1" applyAlignment="1">
      <alignment horizontal="left"/>
    </xf>
    <xf numFmtId="0" fontId="11" fillId="0" borderId="0" xfId="0" applyFont="1" applyAlignment="1">
      <alignment horizontal="right" vertical="center"/>
    </xf>
    <xf numFmtId="0" fontId="10" fillId="0" borderId="0" xfId="0" applyFont="1" applyAlignment="1">
      <alignment horizontal="left"/>
    </xf>
    <xf numFmtId="0" fontId="11" fillId="0" borderId="0" xfId="0" applyFont="1" applyAlignment="1">
      <alignment horizontal="center" vertical="center"/>
    </xf>
    <xf numFmtId="0" fontId="11" fillId="0" borderId="0" xfId="0" applyFont="1"/>
    <xf numFmtId="0" fontId="10" fillId="3" borderId="0" xfId="0" applyFont="1" applyFill="1" applyAlignment="1">
      <alignment horizontal="left"/>
    </xf>
    <xf numFmtId="0" fontId="8" fillId="0" borderId="0" xfId="3" applyAlignment="1">
      <alignment horizontal="center" wrapText="1"/>
    </xf>
    <xf numFmtId="0" fontId="8" fillId="0" borderId="0" xfId="3" applyAlignment="1">
      <alignment horizontal="center"/>
    </xf>
    <xf numFmtId="0" fontId="0" fillId="0" borderId="0" xfId="0" applyProtection="1">
      <protection hidden="1"/>
    </xf>
    <xf numFmtId="0" fontId="0" fillId="0" borderId="0" xfId="0" applyAlignment="1">
      <alignment horizontal="center"/>
    </xf>
    <xf numFmtId="0" fontId="0" fillId="0" borderId="0" xfId="0" applyAlignment="1" applyProtection="1">
      <alignment wrapText="1"/>
      <protection hidden="1"/>
    </xf>
    <xf numFmtId="0" fontId="0" fillId="0" borderId="0" xfId="0" applyBorder="1" applyAlignment="1">
      <alignment wrapText="1"/>
    </xf>
    <xf numFmtId="0" fontId="0" fillId="0" borderId="0" xfId="0" applyFont="1" applyProtection="1">
      <protection hidden="1"/>
    </xf>
    <xf numFmtId="0" fontId="0" fillId="0" borderId="0" xfId="0" applyFont="1" applyAlignment="1" applyProtection="1">
      <alignment wrapText="1"/>
      <protection hidden="1"/>
    </xf>
    <xf numFmtId="9" fontId="0" fillId="0" borderId="0" xfId="1" applyFont="1" applyAlignment="1">
      <alignment horizontal="center"/>
    </xf>
    <xf numFmtId="0" fontId="13" fillId="0" borderId="0" xfId="4" applyAlignment="1">
      <alignment horizontal="center"/>
    </xf>
    <xf numFmtId="9" fontId="8" fillId="0" borderId="0" xfId="1" applyFont="1" applyAlignment="1">
      <alignment horizontal="center" wrapText="1"/>
    </xf>
    <xf numFmtId="9" fontId="8" fillId="0" borderId="0" xfId="1" applyFont="1" applyAlignment="1">
      <alignment horizontal="center"/>
    </xf>
    <xf numFmtId="0" fontId="0" fillId="2" borderId="0" xfId="0" applyFont="1" applyFill="1" applyProtection="1">
      <protection hidden="1"/>
    </xf>
    <xf numFmtId="0" fontId="0" fillId="2" borderId="0" xfId="0" applyFont="1" applyFill="1" applyAlignment="1" applyProtection="1">
      <alignment horizontal="left"/>
      <protection hidden="1"/>
    </xf>
    <xf numFmtId="0" fontId="0" fillId="0" borderId="0" xfId="0" applyFont="1" applyAlignment="1" applyProtection="1">
      <alignment horizontal="left"/>
      <protection hidden="1"/>
    </xf>
    <xf numFmtId="0" fontId="0" fillId="2" borderId="0" xfId="0" applyFont="1" applyFill="1" applyAlignment="1" applyProtection="1">
      <alignment wrapText="1"/>
      <protection hidden="1"/>
    </xf>
    <xf numFmtId="0" fontId="15" fillId="5" borderId="0" xfId="3" applyFont="1" applyFill="1" applyAlignment="1">
      <alignment horizontal="center" vertical="center"/>
    </xf>
    <xf numFmtId="9" fontId="15" fillId="5" borderId="0" xfId="1" applyFont="1" applyFill="1" applyAlignment="1">
      <alignment horizontal="center" vertical="center" wrapText="1"/>
    </xf>
    <xf numFmtId="0" fontId="15" fillId="5" borderId="0" xfId="3" applyFont="1" applyFill="1" applyAlignment="1">
      <alignment horizontal="center" vertical="center" wrapText="1"/>
    </xf>
    <xf numFmtId="0" fontId="2" fillId="0" borderId="0" xfId="3" applyFont="1" applyAlignment="1">
      <alignment horizontal="center" vertical="center"/>
    </xf>
    <xf numFmtId="0" fontId="16" fillId="2" borderId="0" xfId="0" applyFont="1" applyFill="1" applyProtection="1">
      <protection hidden="1"/>
    </xf>
    <xf numFmtId="0" fontId="16" fillId="2" borderId="0" xfId="0" applyFont="1" applyFill="1" applyAlignment="1" applyProtection="1">
      <alignment horizontal="left"/>
      <protection hidden="1"/>
    </xf>
    <xf numFmtId="0" fontId="17" fillId="2" borderId="0" xfId="2" applyFont="1" applyFill="1" applyProtection="1">
      <protection hidden="1"/>
    </xf>
    <xf numFmtId="0" fontId="16" fillId="2" borderId="0" xfId="0" applyFont="1" applyFill="1"/>
    <xf numFmtId="0" fontId="16" fillId="2" borderId="0" xfId="0" applyFont="1" applyFill="1" applyAlignment="1" applyProtection="1">
      <alignment wrapText="1"/>
      <protection hidden="1"/>
    </xf>
    <xf numFmtId="0" fontId="6" fillId="0" borderId="0" xfId="3" applyFont="1" applyAlignment="1">
      <alignment horizontal="center" wrapText="1"/>
    </xf>
    <xf numFmtId="14" fontId="6" fillId="0" borderId="0" xfId="3" applyNumberFormat="1" applyFont="1" applyAlignment="1">
      <alignment horizontal="center" wrapText="1"/>
    </xf>
    <xf numFmtId="0" fontId="0" fillId="0" borderId="0" xfId="0" applyAlignment="1">
      <alignment horizontal="left"/>
    </xf>
    <xf numFmtId="0" fontId="0" fillId="2" borderId="0" xfId="0" applyFont="1" applyFill="1" applyBorder="1" applyProtection="1">
      <protection hidden="1"/>
    </xf>
    <xf numFmtId="0" fontId="10" fillId="2" borderId="0" xfId="0" applyFont="1" applyFill="1" applyBorder="1" applyProtection="1">
      <protection hidden="1"/>
    </xf>
    <xf numFmtId="0" fontId="11" fillId="2" borderId="0" xfId="0" applyFont="1" applyFill="1" applyBorder="1" applyAlignment="1" applyProtection="1">
      <alignment horizontal="center"/>
      <protection hidden="1"/>
    </xf>
    <xf numFmtId="14" fontId="0" fillId="2" borderId="0" xfId="0" applyNumberFormat="1" applyFont="1" applyFill="1" applyProtection="1">
      <protection hidden="1"/>
    </xf>
    <xf numFmtId="164" fontId="0" fillId="2" borderId="0" xfId="0" applyNumberFormat="1" applyFont="1" applyFill="1" applyProtection="1">
      <protection hidden="1"/>
    </xf>
    <xf numFmtId="10" fontId="11" fillId="2" borderId="0" xfId="1" applyNumberFormat="1" applyFont="1" applyFill="1" applyBorder="1" applyAlignment="1" applyProtection="1">
      <alignment horizontal="center"/>
      <protection hidden="1"/>
    </xf>
    <xf numFmtId="9" fontId="0" fillId="2" borderId="0" xfId="1" applyFont="1" applyFill="1" applyProtection="1">
      <protection hidden="1"/>
    </xf>
    <xf numFmtId="0" fontId="19" fillId="2" borderId="0" xfId="2" applyFont="1" applyFill="1" applyProtection="1">
      <protection hidden="1"/>
    </xf>
    <xf numFmtId="0" fontId="7" fillId="2" borderId="0" xfId="0" applyFont="1" applyFill="1" applyBorder="1" applyAlignment="1">
      <alignment horizontal="center" vertical="center" wrapText="1"/>
    </xf>
    <xf numFmtId="0" fontId="11" fillId="0" borderId="0" xfId="0" applyFont="1" applyBorder="1" applyAlignment="1">
      <alignment horizontal="left" vertical="top" wrapText="1"/>
    </xf>
    <xf numFmtId="0" fontId="10" fillId="2" borderId="0" xfId="0" applyFont="1" applyFill="1" applyBorder="1" applyAlignment="1" applyProtection="1">
      <alignment horizontal="center"/>
      <protection hidden="1"/>
    </xf>
    <xf numFmtId="0" fontId="3" fillId="4" borderId="0" xfId="0" applyFont="1" applyFill="1" applyAlignment="1">
      <alignment horizontal="center"/>
    </xf>
    <xf numFmtId="0" fontId="12" fillId="4" borderId="0" xfId="0" applyFont="1" applyFill="1" applyAlignment="1">
      <alignment horizontal="center"/>
    </xf>
    <xf numFmtId="0" fontId="4" fillId="0" borderId="0" xfId="0" applyFont="1" applyBorder="1" applyAlignment="1">
      <alignment horizontal="center"/>
    </xf>
    <xf numFmtId="0" fontId="18" fillId="2" borderId="0" xfId="0" applyFont="1" applyFill="1" applyBorder="1" applyAlignment="1">
      <alignment horizontal="center" vertical="center" wrapText="1"/>
    </xf>
  </cellXfs>
  <cellStyles count="5">
    <cellStyle name="Normal" xfId="0" builtinId="0"/>
    <cellStyle name="Normal 2" xfId="2" xr:uid="{7D5E30D0-61DD-4D52-8094-3A1989B4AB15}"/>
    <cellStyle name="Normal 3" xfId="3" xr:uid="{EB1A4206-A41B-4745-8C1C-A92DC3BF47E4}"/>
    <cellStyle name="Normal 4" xfId="4" xr:uid="{C4DAEF81-D679-4E08-8C6A-4D864A8DC367}"/>
    <cellStyle name="Porcentaje" xfId="1" builtinId="5"/>
  </cellStyles>
  <dxfs count="6">
    <dxf>
      <font>
        <color rgb="FFFF0000"/>
      </font>
      <fill>
        <patternFill>
          <bgColor theme="2" tint="-9.9948118533890809E-2"/>
        </patternFill>
      </fill>
    </dxf>
    <dxf>
      <font>
        <b val="0"/>
        <i val="0"/>
        <color auto="1"/>
      </font>
      <fill>
        <patternFill>
          <bgColor rgb="FF92D050"/>
        </patternFill>
      </fill>
    </dxf>
    <dxf>
      <font>
        <b val="0"/>
        <i val="0"/>
        <color auto="1"/>
      </font>
      <fill>
        <patternFill>
          <bgColor rgb="FF92D050"/>
        </patternFill>
      </fill>
    </dxf>
    <dxf>
      <font>
        <b val="0"/>
        <i val="0"/>
        <color auto="1"/>
      </font>
      <fill>
        <patternFill>
          <bgColor rgb="FF92D050"/>
        </patternFill>
      </fill>
    </dxf>
    <dxf>
      <font>
        <b val="0"/>
        <i val="0"/>
        <color auto="1"/>
      </font>
      <fill>
        <patternFill>
          <bgColor rgb="FF92D050"/>
        </patternFill>
      </fill>
    </dxf>
    <dxf>
      <font>
        <color rgb="FFFF0000"/>
      </font>
      <fill>
        <patternFill>
          <bgColor theme="2" tint="-9.9948118533890809E-2"/>
        </patternFill>
      </fill>
    </dxf>
  </dxfs>
  <tableStyles count="0" defaultTableStyle="TableStyleMedium2" defaultPivotStyle="PivotStyleLight16"/>
  <colors>
    <mruColors>
      <color rgb="FFFFFF00"/>
      <color rgb="FFFF9900"/>
      <color rgb="FFE5FFE1"/>
      <color rgb="FFD3FFCD"/>
      <color rgb="FFC1FFB9"/>
      <color rgb="FF99FFCC"/>
      <color rgb="FF6699FF"/>
      <color rgb="FFFF99CC"/>
      <color rgb="FFFF0101"/>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79982558445299E-2"/>
          <c:y val="2.2353041477338433E-2"/>
          <c:w val="0.88833332669909493"/>
          <c:h val="1"/>
        </c:manualLayout>
      </c:layout>
      <c:doughnut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7CA-457E-8D64-D306212C12D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7CA-457E-8D64-D306212C12D2}"/>
              </c:ext>
            </c:extLst>
          </c:dPt>
          <c:cat>
            <c:strRef>
              <c:f>'Informe Ejecutivo'!$I$9</c:f>
              <c:strCache>
                <c:ptCount val="1"/>
                <c:pt idx="0">
                  <c:v>Estudiantes que iniciaron</c:v>
                </c:pt>
              </c:strCache>
            </c:strRef>
          </c:cat>
          <c:val>
            <c:numRef>
              <c:f>'Informe Ejecutivo'!$J$9:$J$10</c:f>
              <c:numCache>
                <c:formatCode>General</c:formatCode>
                <c:ptCount val="2"/>
                <c:pt idx="0">
                  <c:v>12</c:v>
                </c:pt>
                <c:pt idx="1">
                  <c:v>13</c:v>
                </c:pt>
              </c:numCache>
            </c:numRef>
          </c:val>
          <c:extLst>
            <c:ext xmlns:c16="http://schemas.microsoft.com/office/drawing/2014/chart" uri="{C3380CC4-5D6E-409C-BE32-E72D297353CC}">
              <c16:uniqueId val="{00000004-07CA-457E-8D64-D306212C12D2}"/>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MX"/>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881522301348957E-2"/>
          <c:y val="2.4751848118633117E-2"/>
          <c:w val="0.88833332669909493"/>
          <c:h val="1"/>
        </c:manualLayout>
      </c:layout>
      <c:doughnut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E92A-4E72-BAA4-F4ABE515B681}"/>
              </c:ext>
            </c:extLst>
          </c:dPt>
          <c:dPt>
            <c:idx val="1"/>
            <c:bubble3D val="0"/>
            <c:spPr>
              <a:solidFill>
                <a:schemeClr val="accent6">
                  <a:lumMod val="75000"/>
                </a:schemeClr>
              </a:solidFill>
              <a:ln w="19050">
                <a:solidFill>
                  <a:schemeClr val="lt1"/>
                </a:solidFill>
              </a:ln>
              <a:effectLst/>
            </c:spPr>
            <c:extLst>
              <c:ext xmlns:c16="http://schemas.microsoft.com/office/drawing/2014/chart" uri="{C3380CC4-5D6E-409C-BE32-E72D297353CC}">
                <c16:uniqueId val="{00000003-E92A-4E72-BAA4-F4ABE515B681}"/>
              </c:ext>
            </c:extLst>
          </c:dPt>
          <c:cat>
            <c:strRef>
              <c:f>'Informe Ejecutivo'!$I$10</c:f>
              <c:strCache>
                <c:ptCount val="1"/>
                <c:pt idx="0">
                  <c:v>Total inscritos</c:v>
                </c:pt>
              </c:strCache>
            </c:strRef>
          </c:cat>
          <c:val>
            <c:numRef>
              <c:f>'Informe Ejecutivo'!$J$10:$J$11</c:f>
              <c:numCache>
                <c:formatCode>General</c:formatCode>
                <c:ptCount val="2"/>
                <c:pt idx="0">
                  <c:v>13</c:v>
                </c:pt>
                <c:pt idx="1">
                  <c:v>1</c:v>
                </c:pt>
              </c:numCache>
            </c:numRef>
          </c:val>
          <c:extLst>
            <c:ext xmlns:c16="http://schemas.microsoft.com/office/drawing/2014/chart" uri="{C3380CC4-5D6E-409C-BE32-E72D297353CC}">
              <c16:uniqueId val="{00000004-E92A-4E72-BAA4-F4ABE515B681}"/>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s-MX"/>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sz="1800" b="1">
                <a:solidFill>
                  <a:sysClr val="windowText" lastClr="000000"/>
                </a:solidFill>
              </a:rPr>
              <a:t>Iniciaron</a:t>
            </a:r>
            <a:r>
              <a:rPr lang="es-CO" sz="1800" b="1" baseline="0">
                <a:solidFill>
                  <a:schemeClr val="tx1">
                    <a:lumMod val="50000"/>
                    <a:lumOff val="50000"/>
                  </a:schemeClr>
                </a:solidFill>
              </a:rPr>
              <a:t> </a:t>
            </a:r>
          </a:p>
          <a:p>
            <a:pPr>
              <a:defRPr/>
            </a:pPr>
            <a:r>
              <a:rPr lang="es-CO" sz="1800" b="1" baseline="0">
                <a:solidFill>
                  <a:schemeClr val="tx1">
                    <a:lumMod val="50000"/>
                    <a:lumOff val="50000"/>
                  </a:schemeClr>
                </a:solidFill>
              </a:rPr>
              <a:t>últimas semanas</a:t>
            </a:r>
            <a:endParaRPr lang="es-CO" sz="1800" b="1">
              <a:solidFill>
                <a:schemeClr val="tx1">
                  <a:lumMod val="50000"/>
                  <a:lumOff val="50000"/>
                </a:schemeClr>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manualLayout>
          <c:layoutTarget val="inner"/>
          <c:xMode val="edge"/>
          <c:yMode val="edge"/>
          <c:x val="3.0555555555555555E-2"/>
          <c:y val="0.22370919512498263"/>
          <c:w val="0.94717609252480617"/>
          <c:h val="0.52739090064995353"/>
        </c:manualLayout>
      </c:layout>
      <c:barChart>
        <c:barDir val="col"/>
        <c:grouping val="clustered"/>
        <c:varyColors val="0"/>
        <c:ser>
          <c:idx val="0"/>
          <c:order val="0"/>
          <c:spPr>
            <a:solidFill>
              <a:schemeClr val="accent1"/>
            </a:solidFill>
            <a:ln>
              <a:noFill/>
            </a:ln>
            <a:effectLst/>
          </c:spPr>
          <c:invertIfNegative val="0"/>
          <c:dPt>
            <c:idx val="4"/>
            <c:invertIfNegative val="0"/>
            <c:bubble3D val="0"/>
            <c:spPr>
              <a:solidFill>
                <a:schemeClr val="bg2">
                  <a:lumMod val="25000"/>
                </a:schemeClr>
              </a:solidFill>
              <a:ln>
                <a:noFill/>
              </a:ln>
              <a:effectLst/>
            </c:spPr>
            <c:extLst>
              <c:ext xmlns:c16="http://schemas.microsoft.com/office/drawing/2014/chart" uri="{C3380CC4-5D6E-409C-BE32-E72D297353CC}">
                <c16:uniqueId val="{00000002-C838-4585-9A5B-33CD8402EC4E}"/>
              </c:ext>
            </c:extLst>
          </c:dPt>
          <c:dLbls>
            <c:dLbl>
              <c:idx val="0"/>
              <c:delete val="1"/>
              <c:extLst>
                <c:ext xmlns:c15="http://schemas.microsoft.com/office/drawing/2012/chart" uri="{CE6537A1-D6FC-4f65-9D91-7224C49458BB}"/>
                <c:ext xmlns:c16="http://schemas.microsoft.com/office/drawing/2014/chart" uri="{C3380CC4-5D6E-409C-BE32-E72D297353CC}">
                  <c16:uniqueId val="{00000005-575F-429F-9EB7-DC9C5A3A12EA}"/>
                </c:ext>
              </c:extLst>
            </c:dLbl>
            <c:dLbl>
              <c:idx val="1"/>
              <c:delete val="1"/>
              <c:extLst>
                <c:ext xmlns:c15="http://schemas.microsoft.com/office/drawing/2012/chart" uri="{CE6537A1-D6FC-4f65-9D91-7224C49458BB}"/>
                <c:ext xmlns:c16="http://schemas.microsoft.com/office/drawing/2014/chart" uri="{C3380CC4-5D6E-409C-BE32-E72D297353CC}">
                  <c16:uniqueId val="{00000004-575F-429F-9EB7-DC9C5A3A12EA}"/>
                </c:ext>
              </c:extLst>
            </c:dLbl>
            <c:dLbl>
              <c:idx val="2"/>
              <c:delete val="1"/>
              <c:extLst>
                <c:ext xmlns:c15="http://schemas.microsoft.com/office/drawing/2012/chart" uri="{CE6537A1-D6FC-4f65-9D91-7224C49458BB}"/>
                <c:ext xmlns:c16="http://schemas.microsoft.com/office/drawing/2014/chart" uri="{C3380CC4-5D6E-409C-BE32-E72D297353CC}">
                  <c16:uniqueId val="{00000003-575F-429F-9EB7-DC9C5A3A12EA}"/>
                </c:ext>
              </c:extLst>
            </c:dLbl>
            <c:dLbl>
              <c:idx val="3"/>
              <c:delete val="1"/>
              <c:extLst>
                <c:ext xmlns:c15="http://schemas.microsoft.com/office/drawing/2012/chart" uri="{CE6537A1-D6FC-4f65-9D91-7224C49458BB}"/>
                <c:ext xmlns:c16="http://schemas.microsoft.com/office/drawing/2014/chart" uri="{C3380CC4-5D6E-409C-BE32-E72D297353CC}">
                  <c16:uniqueId val="{00000002-575F-429F-9EB7-DC9C5A3A12EA}"/>
                </c:ext>
              </c:extLst>
            </c:dLbl>
            <c:dLbl>
              <c:idx val="4"/>
              <c:spPr>
                <a:noFill/>
                <a:ln>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ysClr val="windowText" lastClr="000000"/>
                      </a:solidFill>
                      <a:latin typeface="+mn-lt"/>
                      <a:ea typeface="+mn-ea"/>
                      <a:cs typeface="+mn-cs"/>
                    </a:defRPr>
                  </a:pPr>
                  <a:endParaRPr lang="es-MX"/>
                </a:p>
              </c:txPr>
              <c:showLegendKey val="0"/>
              <c:showVal val="1"/>
              <c:showCatName val="0"/>
              <c:showSerName val="0"/>
              <c:showPercent val="0"/>
              <c:showBubbleSize val="0"/>
              <c:extLst>
                <c:ext xmlns:c16="http://schemas.microsoft.com/office/drawing/2014/chart" uri="{C3380CC4-5D6E-409C-BE32-E72D297353CC}">
                  <c16:uniqueId val="{00000002-C838-4585-9A5B-33CD8402EC4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'Informe Ejecutivo'!$N$36:$N$40</c:f>
              <c:numCache>
                <c:formatCode>General</c:formatCode>
                <c:ptCount val="5"/>
                <c:pt idx="0">
                  <c:v>0</c:v>
                </c:pt>
                <c:pt idx="1">
                  <c:v>0</c:v>
                </c:pt>
                <c:pt idx="2">
                  <c:v>44536</c:v>
                </c:pt>
                <c:pt idx="3">
                  <c:v>44428</c:v>
                </c:pt>
                <c:pt idx="4">
                  <c:v>3</c:v>
                </c:pt>
              </c:numCache>
            </c:numRef>
          </c:cat>
          <c:val>
            <c:numRef>
              <c:f>'Informe Ejecutivo'!$O$36:$O$40</c:f>
              <c:numCache>
                <c:formatCode>General</c:formatCode>
                <c:ptCount val="5"/>
                <c:pt idx="0">
                  <c:v>63</c:v>
                </c:pt>
                <c:pt idx="1">
                  <c:v>62</c:v>
                </c:pt>
                <c:pt idx="2">
                  <c:v>100</c:v>
                </c:pt>
                <c:pt idx="3">
                  <c:v>90</c:v>
                </c:pt>
                <c:pt idx="4">
                  <c:v>60</c:v>
                </c:pt>
              </c:numCache>
            </c:numRef>
          </c:val>
          <c:extLst>
            <c:ext xmlns:c16="http://schemas.microsoft.com/office/drawing/2014/chart" uri="{C3380CC4-5D6E-409C-BE32-E72D297353CC}">
              <c16:uniqueId val="{00000000-C838-4585-9A5B-33CD8402EC4E}"/>
            </c:ext>
          </c:extLst>
        </c:ser>
        <c:dLbls>
          <c:showLegendKey val="0"/>
          <c:showVal val="0"/>
          <c:showCatName val="0"/>
          <c:showSerName val="0"/>
          <c:showPercent val="0"/>
          <c:showBubbleSize val="0"/>
        </c:dLbls>
        <c:gapWidth val="219"/>
        <c:overlap val="-27"/>
        <c:axId val="1975368623"/>
        <c:axId val="1960452271"/>
      </c:barChart>
      <c:catAx>
        <c:axId val="1975368623"/>
        <c:scaling>
          <c:orientation val="minMax"/>
        </c:scaling>
        <c:delete val="1"/>
        <c:axPos val="b"/>
        <c:numFmt formatCode="General" sourceLinked="1"/>
        <c:majorTickMark val="none"/>
        <c:minorTickMark val="none"/>
        <c:tickLblPos val="nextTo"/>
        <c:crossAx val="1960452271"/>
        <c:crosses val="autoZero"/>
        <c:auto val="1"/>
        <c:lblAlgn val="ctr"/>
        <c:lblOffset val="100"/>
        <c:noMultiLvlLbl val="0"/>
      </c:catAx>
      <c:valAx>
        <c:axId val="1960452271"/>
        <c:scaling>
          <c:orientation val="minMax"/>
          <c:max val="1200"/>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975368623"/>
        <c:crosses val="autoZero"/>
        <c:crossBetween val="between"/>
        <c:majorUnit val="200"/>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s-MX"/>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sz="1800" b="1">
                <a:solidFill>
                  <a:schemeClr val="accent6"/>
                </a:solidFill>
              </a:rPr>
              <a:t>Terminaron</a:t>
            </a:r>
            <a:r>
              <a:rPr lang="es-CO" sz="1800" b="1" baseline="0">
                <a:solidFill>
                  <a:schemeClr val="tx1">
                    <a:lumMod val="50000"/>
                    <a:lumOff val="50000"/>
                  </a:schemeClr>
                </a:solidFill>
              </a:rPr>
              <a:t> </a:t>
            </a:r>
          </a:p>
          <a:p>
            <a:pPr>
              <a:defRPr/>
            </a:pPr>
            <a:r>
              <a:rPr lang="es-CO" sz="1800" b="1" baseline="0">
                <a:solidFill>
                  <a:schemeClr val="tx1">
                    <a:lumMod val="50000"/>
                    <a:lumOff val="50000"/>
                  </a:schemeClr>
                </a:solidFill>
              </a:rPr>
              <a:t>últimas semanas</a:t>
            </a:r>
            <a:endParaRPr lang="es-CO" sz="1800" b="1">
              <a:solidFill>
                <a:schemeClr val="tx1">
                  <a:lumMod val="50000"/>
                  <a:lumOff val="50000"/>
                </a:schemeClr>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manualLayout>
          <c:layoutTarget val="inner"/>
          <c:xMode val="edge"/>
          <c:yMode val="edge"/>
          <c:x val="3.0555555555555555E-2"/>
          <c:y val="0.22791800152543384"/>
          <c:w val="0.94717609252480617"/>
          <c:h val="0.52318225122414352"/>
        </c:manualLayout>
      </c:layout>
      <c:barChart>
        <c:barDir val="col"/>
        <c:grouping val="clustered"/>
        <c:varyColors val="0"/>
        <c:ser>
          <c:idx val="0"/>
          <c:order val="0"/>
          <c:spPr>
            <a:solidFill>
              <a:schemeClr val="accent1"/>
            </a:solidFill>
            <a:ln>
              <a:noFill/>
            </a:ln>
            <a:effectLst/>
          </c:spPr>
          <c:invertIfNegative val="0"/>
          <c:dPt>
            <c:idx val="4"/>
            <c:invertIfNegative val="0"/>
            <c:bubble3D val="0"/>
            <c:spPr>
              <a:solidFill>
                <a:schemeClr val="accent6">
                  <a:lumMod val="75000"/>
                </a:schemeClr>
              </a:solidFill>
              <a:ln>
                <a:noFill/>
              </a:ln>
              <a:effectLst/>
            </c:spPr>
            <c:extLst>
              <c:ext xmlns:c16="http://schemas.microsoft.com/office/drawing/2014/chart" uri="{C3380CC4-5D6E-409C-BE32-E72D297353CC}">
                <c16:uniqueId val="{00000001-6956-41B3-BDBF-971ADF88B2EC}"/>
              </c:ext>
            </c:extLst>
          </c:dPt>
          <c:dLbls>
            <c:dLbl>
              <c:idx val="0"/>
              <c:delete val="1"/>
              <c:extLst>
                <c:ext xmlns:c15="http://schemas.microsoft.com/office/drawing/2012/chart" uri="{CE6537A1-D6FC-4f65-9D91-7224C49458BB}"/>
                <c:ext xmlns:c16="http://schemas.microsoft.com/office/drawing/2014/chart" uri="{C3380CC4-5D6E-409C-BE32-E72D297353CC}">
                  <c16:uniqueId val="{00000002-8CBA-4CC4-943B-40753DFF9C15}"/>
                </c:ext>
              </c:extLst>
            </c:dLbl>
            <c:dLbl>
              <c:idx val="1"/>
              <c:delete val="1"/>
              <c:extLst>
                <c:ext xmlns:c15="http://schemas.microsoft.com/office/drawing/2012/chart" uri="{CE6537A1-D6FC-4f65-9D91-7224C49458BB}"/>
                <c:ext xmlns:c16="http://schemas.microsoft.com/office/drawing/2014/chart" uri="{C3380CC4-5D6E-409C-BE32-E72D297353CC}">
                  <c16:uniqueId val="{00000003-8CBA-4CC4-943B-40753DFF9C15}"/>
                </c:ext>
              </c:extLst>
            </c:dLbl>
            <c:dLbl>
              <c:idx val="2"/>
              <c:delete val="1"/>
              <c:extLst>
                <c:ext xmlns:c15="http://schemas.microsoft.com/office/drawing/2012/chart" uri="{CE6537A1-D6FC-4f65-9D91-7224C49458BB}"/>
                <c:ext xmlns:c16="http://schemas.microsoft.com/office/drawing/2014/chart" uri="{C3380CC4-5D6E-409C-BE32-E72D297353CC}">
                  <c16:uniqueId val="{00000004-8CBA-4CC4-943B-40753DFF9C15}"/>
                </c:ext>
              </c:extLst>
            </c:dLbl>
            <c:dLbl>
              <c:idx val="3"/>
              <c:delete val="1"/>
              <c:extLst>
                <c:ext xmlns:c15="http://schemas.microsoft.com/office/drawing/2012/chart" uri="{CE6537A1-D6FC-4f65-9D91-7224C49458BB}"/>
                <c:ext xmlns:c16="http://schemas.microsoft.com/office/drawing/2014/chart" uri="{C3380CC4-5D6E-409C-BE32-E72D297353CC}">
                  <c16:uniqueId val="{00000005-8CBA-4CC4-943B-40753DFF9C15}"/>
                </c:ext>
              </c:extLst>
            </c:dLbl>
            <c:dLbl>
              <c:idx val="4"/>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accent6">
                          <a:lumMod val="75000"/>
                        </a:schemeClr>
                      </a:solidFill>
                      <a:latin typeface="+mn-lt"/>
                      <a:ea typeface="+mn-ea"/>
                      <a:cs typeface="+mn-cs"/>
                    </a:defRPr>
                  </a:pPr>
                  <a:endParaRPr lang="es-MX"/>
                </a:p>
              </c:txPr>
              <c:showLegendKey val="0"/>
              <c:showVal val="1"/>
              <c:showCatName val="0"/>
              <c:showSerName val="0"/>
              <c:showPercent val="0"/>
              <c:showBubbleSize val="0"/>
              <c:extLst>
                <c:ext xmlns:c16="http://schemas.microsoft.com/office/drawing/2014/chart" uri="{C3380CC4-5D6E-409C-BE32-E72D297353CC}">
                  <c16:uniqueId val="{00000001-6956-41B3-BDBF-971ADF88B2EC}"/>
                </c:ext>
              </c:extLst>
            </c:dLbl>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ysClr val="windowText" lastClr="000000"/>
                    </a:solidFill>
                    <a:latin typeface="+mn-lt"/>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'Informe Ejecutivo'!$N$36:$N$40</c:f>
              <c:numCache>
                <c:formatCode>General</c:formatCode>
                <c:ptCount val="5"/>
                <c:pt idx="0">
                  <c:v>0</c:v>
                </c:pt>
                <c:pt idx="1">
                  <c:v>0</c:v>
                </c:pt>
                <c:pt idx="2">
                  <c:v>44536</c:v>
                </c:pt>
                <c:pt idx="3">
                  <c:v>44428</c:v>
                </c:pt>
                <c:pt idx="4">
                  <c:v>3</c:v>
                </c:pt>
              </c:numCache>
            </c:numRef>
          </c:cat>
          <c:val>
            <c:numRef>
              <c:f>'Informe Ejecutivo'!$P$36:$P$40</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0-6956-41B3-BDBF-971ADF88B2EC}"/>
            </c:ext>
          </c:extLst>
        </c:ser>
        <c:dLbls>
          <c:showLegendKey val="0"/>
          <c:showVal val="0"/>
          <c:showCatName val="0"/>
          <c:showSerName val="0"/>
          <c:showPercent val="0"/>
          <c:showBubbleSize val="0"/>
        </c:dLbls>
        <c:gapWidth val="219"/>
        <c:overlap val="-27"/>
        <c:axId val="1975368623"/>
        <c:axId val="1960452271"/>
      </c:barChart>
      <c:catAx>
        <c:axId val="1975368623"/>
        <c:scaling>
          <c:orientation val="minMax"/>
        </c:scaling>
        <c:delete val="1"/>
        <c:axPos val="b"/>
        <c:numFmt formatCode="General" sourceLinked="1"/>
        <c:majorTickMark val="none"/>
        <c:minorTickMark val="none"/>
        <c:tickLblPos val="nextTo"/>
        <c:crossAx val="1960452271"/>
        <c:crosses val="autoZero"/>
        <c:auto val="1"/>
        <c:lblAlgn val="ctr"/>
        <c:lblOffset val="100"/>
        <c:noMultiLvlLbl val="0"/>
      </c:catAx>
      <c:valAx>
        <c:axId val="1960452271"/>
        <c:scaling>
          <c:orientation val="minMax"/>
          <c:max val="1200"/>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975368623"/>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s-MX"/>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8815402886569453E-2"/>
          <c:y val="2.2353041477338433E-2"/>
          <c:w val="0.88833332669909493"/>
          <c:h val="1"/>
        </c:manualLayout>
      </c:layout>
      <c:doughnutChart>
        <c:varyColors val="1"/>
        <c:ser>
          <c:idx val="0"/>
          <c:order val="0"/>
          <c:dPt>
            <c:idx val="0"/>
            <c:bubble3D val="0"/>
            <c:spPr>
              <a:solidFill>
                <a:schemeClr val="accent6">
                  <a:lumMod val="75000"/>
                </a:schemeClr>
              </a:solidFill>
              <a:ln w="19050">
                <a:solidFill>
                  <a:schemeClr val="lt1"/>
                </a:solidFill>
              </a:ln>
              <a:effectLst/>
            </c:spPr>
            <c:extLst>
              <c:ext xmlns:c16="http://schemas.microsoft.com/office/drawing/2014/chart" uri="{C3380CC4-5D6E-409C-BE32-E72D297353CC}">
                <c16:uniqueId val="{00000001-1F00-4D70-98D2-E3499C6423A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1F00-4D70-98D2-E3499C6423AF}"/>
              </c:ext>
            </c:extLst>
          </c:dPt>
          <c:cat>
            <c:strRef>
              <c:f>'Informe Ejecutivo'!$I$11</c:f>
              <c:strCache>
                <c:ptCount val="1"/>
                <c:pt idx="0">
                  <c:v>Sin ingreso</c:v>
                </c:pt>
              </c:strCache>
            </c:strRef>
          </c:cat>
          <c:val>
            <c:numRef>
              <c:f>'Informe Ejecutivo'!$J$11:$J$12</c:f>
              <c:numCache>
                <c:formatCode>General</c:formatCode>
                <c:ptCount val="2"/>
                <c:pt idx="0">
                  <c:v>1</c:v>
                </c:pt>
                <c:pt idx="1">
                  <c:v>11</c:v>
                </c:pt>
              </c:numCache>
            </c:numRef>
          </c:val>
          <c:extLst>
            <c:ext xmlns:c16="http://schemas.microsoft.com/office/drawing/2014/chart" uri="{C3380CC4-5D6E-409C-BE32-E72D297353CC}">
              <c16:uniqueId val="{00000004-1F00-4D70-98D2-E3499C6423AF}"/>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MX"/>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7" Type="http://schemas.openxmlformats.org/officeDocument/2006/relationships/image" Target="../media/image2.png"/><Relationship Id="rId2" Type="http://schemas.openxmlformats.org/officeDocument/2006/relationships/chart" Target="../charts/chart1.xml"/><Relationship Id="rId1" Type="http://schemas.openxmlformats.org/officeDocument/2006/relationships/image" Target="../media/image1.png"/><Relationship Id="rId6" Type="http://schemas.openxmlformats.org/officeDocument/2006/relationships/chart" Target="../charts/chart5.xml"/><Relationship Id="rId5" Type="http://schemas.openxmlformats.org/officeDocument/2006/relationships/chart" Target="../charts/chart4.xml"/><Relationship Id="rId4" Type="http://schemas.openxmlformats.org/officeDocument/2006/relationships/chart" Target="../charts/chart3.xml"/></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1598608</xdr:colOff>
      <xdr:row>31</xdr:row>
      <xdr:rowOff>76200</xdr:rowOff>
    </xdr:from>
    <xdr:to>
      <xdr:col>6</xdr:col>
      <xdr:colOff>2898770</xdr:colOff>
      <xdr:row>50</xdr:row>
      <xdr:rowOff>85726</xdr:rowOff>
    </xdr:to>
    <xdr:sp macro="" textlink="">
      <xdr:nvSpPr>
        <xdr:cNvPr id="37" name="Rectángulo 36">
          <a:extLst>
            <a:ext uri="{FF2B5EF4-FFF2-40B4-BE49-F238E27FC236}">
              <a16:creationId xmlns:a16="http://schemas.microsoft.com/office/drawing/2014/main" id="{2B261BF5-DAA4-4269-9DFC-92CF1C4C6D0C}"/>
            </a:ext>
          </a:extLst>
        </xdr:cNvPr>
        <xdr:cNvSpPr/>
      </xdr:nvSpPr>
      <xdr:spPr>
        <a:xfrm>
          <a:off x="9494833" y="5343525"/>
          <a:ext cx="1300162" cy="3629026"/>
        </a:xfrm>
        <a:prstGeom prst="rect">
          <a:avLst/>
        </a:prstGeom>
        <a:solidFill>
          <a:srgbClr val="E5FFE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xdr:col>
      <xdr:colOff>778565</xdr:colOff>
      <xdr:row>31</xdr:row>
      <xdr:rowOff>114300</xdr:rowOff>
    </xdr:from>
    <xdr:to>
      <xdr:col>3</xdr:col>
      <xdr:colOff>335031</xdr:colOff>
      <xdr:row>50</xdr:row>
      <xdr:rowOff>76200</xdr:rowOff>
    </xdr:to>
    <xdr:sp macro="" textlink="">
      <xdr:nvSpPr>
        <xdr:cNvPr id="13" name="Rectángulo 12">
          <a:extLst>
            <a:ext uri="{FF2B5EF4-FFF2-40B4-BE49-F238E27FC236}">
              <a16:creationId xmlns:a16="http://schemas.microsoft.com/office/drawing/2014/main" id="{BF8B4E7B-1AF7-454A-B0AF-0E4BB1B40307}"/>
            </a:ext>
          </a:extLst>
        </xdr:cNvPr>
        <xdr:cNvSpPr/>
      </xdr:nvSpPr>
      <xdr:spPr>
        <a:xfrm>
          <a:off x="4093265" y="5381625"/>
          <a:ext cx="1242391" cy="3581400"/>
        </a:xfrm>
        <a:prstGeom prst="rect">
          <a:avLst/>
        </a:prstGeom>
        <a:solidFill>
          <a:srgbClr val="FFFF00">
            <a:alpha val="38039"/>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694064</xdr:colOff>
      <xdr:row>0</xdr:row>
      <xdr:rowOff>1399</xdr:rowOff>
    </xdr:from>
    <xdr:to>
      <xdr:col>6</xdr:col>
      <xdr:colOff>2726939</xdr:colOff>
      <xdr:row>3</xdr:row>
      <xdr:rowOff>167144</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38182" y="1399"/>
          <a:ext cx="2032875" cy="1622510"/>
        </a:xfrm>
        <a:prstGeom prst="rect">
          <a:avLst/>
        </a:prstGeom>
      </xdr:spPr>
    </xdr:pic>
    <xdr:clientData/>
  </xdr:twoCellAnchor>
  <xdr:twoCellAnchor>
    <xdr:from>
      <xdr:col>0</xdr:col>
      <xdr:colOff>150018</xdr:colOff>
      <xdr:row>5</xdr:row>
      <xdr:rowOff>69056</xdr:rowOff>
    </xdr:from>
    <xdr:to>
      <xdr:col>0</xdr:col>
      <xdr:colOff>2697956</xdr:colOff>
      <xdr:row>17</xdr:row>
      <xdr:rowOff>114298</xdr:rowOff>
    </xdr:to>
    <xdr:grpSp>
      <xdr:nvGrpSpPr>
        <xdr:cNvPr id="31" name="Grupo 30">
          <a:extLst>
            <a:ext uri="{FF2B5EF4-FFF2-40B4-BE49-F238E27FC236}">
              <a16:creationId xmlns:a16="http://schemas.microsoft.com/office/drawing/2014/main" id="{707133D9-90CC-4489-8D9B-CCB3DEC04DA8}"/>
            </a:ext>
          </a:extLst>
        </xdr:cNvPr>
        <xdr:cNvGrpSpPr/>
      </xdr:nvGrpSpPr>
      <xdr:grpSpPr>
        <a:xfrm>
          <a:off x="150018" y="2005432"/>
          <a:ext cx="2547938" cy="2393995"/>
          <a:chOff x="150018" y="1983581"/>
          <a:chExt cx="2547938" cy="2369342"/>
        </a:xfrm>
      </xdr:grpSpPr>
      <xdr:graphicFrame macro="">
        <xdr:nvGraphicFramePr>
          <xdr:cNvPr id="5" name="Gráfico 4">
            <a:extLst>
              <a:ext uri="{FF2B5EF4-FFF2-40B4-BE49-F238E27FC236}">
                <a16:creationId xmlns:a16="http://schemas.microsoft.com/office/drawing/2014/main" id="{00000000-0008-0000-0000-000005000000}"/>
              </a:ext>
            </a:extLst>
          </xdr:cNvPr>
          <xdr:cNvGraphicFramePr>
            <a:graphicFrameLocks/>
          </xdr:cNvGraphicFramePr>
        </xdr:nvGraphicFramePr>
        <xdr:xfrm>
          <a:off x="150018" y="1983581"/>
          <a:ext cx="2547938" cy="2369342"/>
        </xdr:xfrm>
        <a:graphic>
          <a:graphicData uri="http://schemas.openxmlformats.org/drawingml/2006/chart">
            <c:chart xmlns:c="http://schemas.openxmlformats.org/drawingml/2006/chart" xmlns:r="http://schemas.openxmlformats.org/officeDocument/2006/relationships" r:id="rId2"/>
          </a:graphicData>
        </a:graphic>
      </xdr:graphicFrame>
      <xdr:sp macro="" textlink="$J$9">
        <xdr:nvSpPr>
          <xdr:cNvPr id="12" name="CuadroTexto 1">
            <a:extLst>
              <a:ext uri="{FF2B5EF4-FFF2-40B4-BE49-F238E27FC236}">
                <a16:creationId xmlns:a16="http://schemas.microsoft.com/office/drawing/2014/main" id="{00000000-0008-0000-0000-00000C000000}"/>
              </a:ext>
            </a:extLst>
          </xdr:cNvPr>
          <xdr:cNvSpPr txBox="1"/>
        </xdr:nvSpPr>
        <xdr:spPr>
          <a:xfrm>
            <a:off x="631032" y="3131345"/>
            <a:ext cx="881063" cy="309563"/>
          </a:xfrm>
          <a:prstGeom prst="rect">
            <a:avLst/>
          </a:prstGeom>
        </xdr:spPr>
        <xdr:txBody>
          <a:bodyPr wrap="square" rtlCol="0" anchor="ct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r"/>
            <a:fld id="{5081D486-4ABE-476A-A7FF-C3F3F0E3BA5D}" type="TxLink">
              <a:rPr lang="en-US" sz="1800" b="1">
                <a:solidFill>
                  <a:schemeClr val="accent2"/>
                </a:solidFill>
                <a:latin typeface="Arial" panose="020B0604020202020204" pitchFamily="34" charset="0"/>
                <a:ea typeface="+mn-ea"/>
                <a:cs typeface="Arial" panose="020B0604020202020204" pitchFamily="34" charset="0"/>
              </a:rPr>
              <a:pPr marL="0" indent="0" algn="r"/>
              <a:t>12</a:t>
            </a:fld>
            <a:endParaRPr lang="es-CO" sz="1800" b="1">
              <a:solidFill>
                <a:schemeClr val="accent2"/>
              </a:solidFill>
              <a:latin typeface="Arial" panose="020B0604020202020204" pitchFamily="34" charset="0"/>
              <a:ea typeface="+mn-ea"/>
              <a:cs typeface="Arial" panose="020B0604020202020204" pitchFamily="34" charset="0"/>
            </a:endParaRPr>
          </a:p>
        </xdr:txBody>
      </xdr:sp>
    </xdr:grpSp>
    <xdr:clientData/>
  </xdr:twoCellAnchor>
  <xdr:twoCellAnchor editAs="absolute">
    <xdr:from>
      <xdr:col>0</xdr:col>
      <xdr:colOff>3162301</xdr:colOff>
      <xdr:row>5</xdr:row>
      <xdr:rowOff>46644</xdr:rowOff>
    </xdr:from>
    <xdr:to>
      <xdr:col>4</xdr:col>
      <xdr:colOff>135312</xdr:colOff>
      <xdr:row>17</xdr:row>
      <xdr:rowOff>13445</xdr:rowOff>
    </xdr:to>
    <xdr:graphicFrame macro="">
      <xdr:nvGraphicFramePr>
        <xdr:cNvPr id="11" name="Gráfico 10">
          <a:extLst>
            <a:ext uri="{FF2B5EF4-FFF2-40B4-BE49-F238E27FC236}">
              <a16:creationId xmlns:a16="http://schemas.microsoft.com/office/drawing/2014/main" id="{E9CA79AE-3675-4BE3-8846-ED925B1E16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0</xdr:col>
      <xdr:colOff>454765</xdr:colOff>
      <xdr:row>31</xdr:row>
      <xdr:rowOff>22973</xdr:rowOff>
    </xdr:from>
    <xdr:to>
      <xdr:col>3</xdr:col>
      <xdr:colOff>178174</xdr:colOff>
      <xdr:row>48</xdr:row>
      <xdr:rowOff>42023</xdr:rowOff>
    </xdr:to>
    <xdr:graphicFrame macro="">
      <xdr:nvGraphicFramePr>
        <xdr:cNvPr id="2" name="Gráfico 1">
          <a:extLst>
            <a:ext uri="{FF2B5EF4-FFF2-40B4-BE49-F238E27FC236}">
              <a16:creationId xmlns:a16="http://schemas.microsoft.com/office/drawing/2014/main" id="{5FCE6A8B-EB23-404E-A5FE-66868F5105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4</xdr:col>
      <xdr:colOff>265939</xdr:colOff>
      <xdr:row>31</xdr:row>
      <xdr:rowOff>51547</xdr:rowOff>
    </xdr:from>
    <xdr:to>
      <xdr:col>6</xdr:col>
      <xdr:colOff>2668221</xdr:colOff>
      <xdr:row>48</xdr:row>
      <xdr:rowOff>22972</xdr:rowOff>
    </xdr:to>
    <xdr:graphicFrame macro="">
      <xdr:nvGraphicFramePr>
        <xdr:cNvPr id="14" name="Gráfico 13">
          <a:extLst>
            <a:ext uri="{FF2B5EF4-FFF2-40B4-BE49-F238E27FC236}">
              <a16:creationId xmlns:a16="http://schemas.microsoft.com/office/drawing/2014/main" id="{7ACD7D36-4749-462D-B6C1-AC91169DA5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630258</xdr:colOff>
      <xdr:row>47</xdr:row>
      <xdr:rowOff>114850</xdr:rowOff>
    </xdr:from>
    <xdr:to>
      <xdr:col>3</xdr:col>
      <xdr:colOff>303537</xdr:colOff>
      <xdr:row>51</xdr:row>
      <xdr:rowOff>38100</xdr:rowOff>
    </xdr:to>
    <xdr:grpSp>
      <xdr:nvGrpSpPr>
        <xdr:cNvPr id="9" name="Grupo 8">
          <a:extLst>
            <a:ext uri="{FF2B5EF4-FFF2-40B4-BE49-F238E27FC236}">
              <a16:creationId xmlns:a16="http://schemas.microsoft.com/office/drawing/2014/main" id="{36ABDF86-6FD7-4D7B-A55A-0EFCC1705E61}"/>
            </a:ext>
          </a:extLst>
        </xdr:cNvPr>
        <xdr:cNvGrpSpPr/>
      </xdr:nvGrpSpPr>
      <xdr:grpSpPr>
        <a:xfrm>
          <a:off x="3992023" y="9904309"/>
          <a:ext cx="1403467" cy="640426"/>
          <a:chOff x="4261263" y="8598431"/>
          <a:chExt cx="1374978" cy="521074"/>
        </a:xfrm>
      </xdr:grpSpPr>
      <xdr:sp macro="" textlink="$G$20">
        <xdr:nvSpPr>
          <xdr:cNvPr id="6" name="CuadroTexto 5">
            <a:extLst>
              <a:ext uri="{FF2B5EF4-FFF2-40B4-BE49-F238E27FC236}">
                <a16:creationId xmlns:a16="http://schemas.microsoft.com/office/drawing/2014/main" id="{3441BEED-1DB4-47EB-970C-E6AC399144CF}"/>
              </a:ext>
            </a:extLst>
          </xdr:cNvPr>
          <xdr:cNvSpPr txBox="1"/>
        </xdr:nvSpPr>
        <xdr:spPr>
          <a:xfrm>
            <a:off x="4711859" y="8604195"/>
            <a:ext cx="924382" cy="3129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176B2F0-23CC-4553-9790-346A7830915F}" type="TxLink">
              <a:rPr lang="en-US" sz="1100" b="0" i="0" u="none" strike="noStrike">
                <a:solidFill>
                  <a:sysClr val="windowText" lastClr="000000"/>
                </a:solidFill>
                <a:latin typeface="Calibri"/>
                <a:cs typeface="Calibri"/>
              </a:rPr>
              <a:pPr algn="ctr"/>
              <a:t>20/08/2021</a:t>
            </a:fld>
            <a:endParaRPr lang="en-US" sz="1100" b="0" i="0" u="none" strike="noStrike">
              <a:solidFill>
                <a:sysClr val="windowText" lastClr="000000"/>
              </a:solidFill>
              <a:latin typeface="Calibri"/>
              <a:cs typeface="Calibri"/>
            </a:endParaRPr>
          </a:p>
        </xdr:txBody>
      </xdr:sp>
      <xdr:sp macro="" textlink="$G$21">
        <xdr:nvSpPr>
          <xdr:cNvPr id="24" name="CuadroTexto 23">
            <a:extLst>
              <a:ext uri="{FF2B5EF4-FFF2-40B4-BE49-F238E27FC236}">
                <a16:creationId xmlns:a16="http://schemas.microsoft.com/office/drawing/2014/main" id="{F73A9D09-B3AA-41E4-BE5E-5D60DE132A66}"/>
              </a:ext>
            </a:extLst>
          </xdr:cNvPr>
          <xdr:cNvSpPr txBox="1"/>
        </xdr:nvSpPr>
        <xdr:spPr>
          <a:xfrm>
            <a:off x="4626462" y="8795654"/>
            <a:ext cx="979715" cy="3238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100">
                <a:solidFill>
                  <a:sysClr val="windowText" lastClr="000000"/>
                </a:solidFill>
              </a:rPr>
              <a:t>6/12/2021</a:t>
            </a:r>
          </a:p>
        </xdr:txBody>
      </xdr:sp>
      <xdr:sp macro="" textlink="">
        <xdr:nvSpPr>
          <xdr:cNvPr id="25" name="CuadroTexto 24">
            <a:extLst>
              <a:ext uri="{FF2B5EF4-FFF2-40B4-BE49-F238E27FC236}">
                <a16:creationId xmlns:a16="http://schemas.microsoft.com/office/drawing/2014/main" id="{F4375F12-CD1A-4FDB-93A9-E6CC33ED5A90}"/>
              </a:ext>
            </a:extLst>
          </xdr:cNvPr>
          <xdr:cNvSpPr txBox="1"/>
        </xdr:nvSpPr>
        <xdr:spPr>
          <a:xfrm>
            <a:off x="4261630" y="8598431"/>
            <a:ext cx="857250" cy="3129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0" i="0" u="none" strike="noStrike">
                <a:solidFill>
                  <a:sysClr val="windowText" lastClr="000000"/>
                </a:solidFill>
                <a:latin typeface="Calibri"/>
                <a:cs typeface="Calibri"/>
              </a:rPr>
              <a:t>Del</a:t>
            </a:r>
          </a:p>
        </xdr:txBody>
      </xdr:sp>
      <xdr:sp macro="" textlink="">
        <xdr:nvSpPr>
          <xdr:cNvPr id="26" name="CuadroTexto 25">
            <a:extLst>
              <a:ext uri="{FF2B5EF4-FFF2-40B4-BE49-F238E27FC236}">
                <a16:creationId xmlns:a16="http://schemas.microsoft.com/office/drawing/2014/main" id="{8C00D516-F417-45F9-8E47-92F1FF279A3D}"/>
              </a:ext>
            </a:extLst>
          </xdr:cNvPr>
          <xdr:cNvSpPr txBox="1"/>
        </xdr:nvSpPr>
        <xdr:spPr>
          <a:xfrm>
            <a:off x="4261263" y="8740829"/>
            <a:ext cx="857250" cy="3129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0" i="0" u="none" strike="noStrike">
                <a:solidFill>
                  <a:sysClr val="windowText" lastClr="000000"/>
                </a:solidFill>
                <a:latin typeface="Calibri"/>
                <a:ea typeface="+mn-ea"/>
                <a:cs typeface="Calibri"/>
              </a:rPr>
              <a:t>al</a:t>
            </a:r>
          </a:p>
        </xdr:txBody>
      </xdr:sp>
    </xdr:grpSp>
    <xdr:clientData/>
  </xdr:twoCellAnchor>
  <xdr:twoCellAnchor>
    <xdr:from>
      <xdr:col>6</xdr:col>
      <xdr:colOff>1457910</xdr:colOff>
      <xdr:row>47</xdr:row>
      <xdr:rowOff>135503</xdr:rowOff>
    </xdr:from>
    <xdr:to>
      <xdr:col>6</xdr:col>
      <xdr:colOff>2826580</xdr:colOff>
      <xdr:row>50</xdr:row>
      <xdr:rowOff>71469</xdr:rowOff>
    </xdr:to>
    <xdr:grpSp>
      <xdr:nvGrpSpPr>
        <xdr:cNvPr id="8" name="Grupo 7">
          <a:extLst>
            <a:ext uri="{FF2B5EF4-FFF2-40B4-BE49-F238E27FC236}">
              <a16:creationId xmlns:a16="http://schemas.microsoft.com/office/drawing/2014/main" id="{EB768702-70A8-45A5-986F-ABDF6BC3156B}"/>
            </a:ext>
          </a:extLst>
        </xdr:cNvPr>
        <xdr:cNvGrpSpPr/>
      </xdr:nvGrpSpPr>
      <xdr:grpSpPr>
        <a:xfrm>
          <a:off x="9526145" y="9924962"/>
          <a:ext cx="1368670" cy="473848"/>
          <a:chOff x="4252160" y="8763319"/>
          <a:chExt cx="1366818" cy="507466"/>
        </a:xfrm>
      </xdr:grpSpPr>
      <xdr:sp macro="" textlink="$G$20">
        <xdr:nvSpPr>
          <xdr:cNvPr id="33" name="CuadroTexto 32">
            <a:extLst>
              <a:ext uri="{FF2B5EF4-FFF2-40B4-BE49-F238E27FC236}">
                <a16:creationId xmlns:a16="http://schemas.microsoft.com/office/drawing/2014/main" id="{D4608076-05CB-4173-8612-5B83DB1B89A1}"/>
              </a:ext>
            </a:extLst>
          </xdr:cNvPr>
          <xdr:cNvSpPr txBox="1"/>
        </xdr:nvSpPr>
        <xdr:spPr>
          <a:xfrm>
            <a:off x="4715764" y="8763319"/>
            <a:ext cx="857250" cy="3129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176B2F0-23CC-4553-9790-346A7830915F}" type="TxLink">
              <a:rPr lang="en-US" sz="1100" b="0" i="0" u="none" strike="noStrike">
                <a:solidFill>
                  <a:schemeClr val="tx1">
                    <a:lumMod val="65000"/>
                    <a:lumOff val="35000"/>
                  </a:schemeClr>
                </a:solidFill>
                <a:latin typeface="Calibri"/>
                <a:cs typeface="Calibri"/>
              </a:rPr>
              <a:pPr algn="ctr"/>
              <a:t>20/08/2021</a:t>
            </a:fld>
            <a:endParaRPr lang="es-CO" sz="1100">
              <a:solidFill>
                <a:schemeClr val="tx1">
                  <a:lumMod val="65000"/>
                  <a:lumOff val="35000"/>
                </a:schemeClr>
              </a:solidFill>
            </a:endParaRPr>
          </a:p>
        </xdr:txBody>
      </xdr:sp>
      <xdr:sp macro="" textlink="$G$21">
        <xdr:nvSpPr>
          <xdr:cNvPr id="34" name="CuadroTexto 33">
            <a:extLst>
              <a:ext uri="{FF2B5EF4-FFF2-40B4-BE49-F238E27FC236}">
                <a16:creationId xmlns:a16="http://schemas.microsoft.com/office/drawing/2014/main" id="{B0EC0DD0-83B7-4BA8-B25F-59EC1F59CE52}"/>
              </a:ext>
            </a:extLst>
          </xdr:cNvPr>
          <xdr:cNvSpPr txBox="1"/>
        </xdr:nvSpPr>
        <xdr:spPr>
          <a:xfrm>
            <a:off x="4639263" y="8946934"/>
            <a:ext cx="979715" cy="3238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b="0" i="0" u="none" strike="noStrike">
                <a:solidFill>
                  <a:schemeClr val="bg2">
                    <a:lumMod val="25000"/>
                  </a:schemeClr>
                </a:solidFill>
                <a:latin typeface="+mn-lt"/>
                <a:cs typeface="Calibri"/>
              </a:rPr>
              <a:t>6/12/2021</a:t>
            </a:r>
            <a:endParaRPr lang="es-CO" sz="1100">
              <a:solidFill>
                <a:schemeClr val="bg2">
                  <a:lumMod val="25000"/>
                </a:schemeClr>
              </a:solidFill>
            </a:endParaRPr>
          </a:p>
        </xdr:txBody>
      </xdr:sp>
      <xdr:sp macro="" textlink="">
        <xdr:nvSpPr>
          <xdr:cNvPr id="35" name="CuadroTexto 34">
            <a:extLst>
              <a:ext uri="{FF2B5EF4-FFF2-40B4-BE49-F238E27FC236}">
                <a16:creationId xmlns:a16="http://schemas.microsoft.com/office/drawing/2014/main" id="{E3A7D4ED-8BF7-4370-9084-ACA8D995CDE3}"/>
              </a:ext>
            </a:extLst>
          </xdr:cNvPr>
          <xdr:cNvSpPr txBox="1"/>
        </xdr:nvSpPr>
        <xdr:spPr>
          <a:xfrm>
            <a:off x="4252160" y="8773243"/>
            <a:ext cx="857250" cy="3129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0" i="0" u="none" strike="noStrike">
                <a:solidFill>
                  <a:schemeClr val="tx1">
                    <a:lumMod val="65000"/>
                    <a:lumOff val="35000"/>
                  </a:schemeClr>
                </a:solidFill>
                <a:latin typeface="Calibri"/>
                <a:cs typeface="Calibri"/>
              </a:rPr>
              <a:t>Del</a:t>
            </a:r>
          </a:p>
        </xdr:txBody>
      </xdr:sp>
      <xdr:sp macro="" textlink="">
        <xdr:nvSpPr>
          <xdr:cNvPr id="36" name="CuadroTexto 35">
            <a:extLst>
              <a:ext uri="{FF2B5EF4-FFF2-40B4-BE49-F238E27FC236}">
                <a16:creationId xmlns:a16="http://schemas.microsoft.com/office/drawing/2014/main" id="{B6D7F9FF-9723-4A27-8FB3-69D5B9F757FA}"/>
              </a:ext>
            </a:extLst>
          </xdr:cNvPr>
          <xdr:cNvSpPr txBox="1"/>
        </xdr:nvSpPr>
        <xdr:spPr>
          <a:xfrm>
            <a:off x="4281205" y="8927244"/>
            <a:ext cx="857250" cy="3129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0" i="0" u="none" strike="noStrike">
                <a:solidFill>
                  <a:schemeClr val="tx1">
                    <a:lumMod val="65000"/>
                    <a:lumOff val="35000"/>
                  </a:schemeClr>
                </a:solidFill>
                <a:latin typeface="Calibri"/>
                <a:cs typeface="Calibri"/>
              </a:rPr>
              <a:t>al</a:t>
            </a:r>
          </a:p>
        </xdr:txBody>
      </xdr:sp>
    </xdr:grpSp>
    <xdr:clientData/>
  </xdr:twoCellAnchor>
  <xdr:twoCellAnchor>
    <xdr:from>
      <xdr:col>0</xdr:col>
      <xdr:colOff>818030</xdr:colOff>
      <xdr:row>13</xdr:row>
      <xdr:rowOff>92870</xdr:rowOff>
    </xdr:from>
    <xdr:to>
      <xdr:col>0</xdr:col>
      <xdr:colOff>1912146</xdr:colOff>
      <xdr:row>15</xdr:row>
      <xdr:rowOff>21433</xdr:rowOff>
    </xdr:to>
    <xdr:sp macro="" textlink="$K$9">
      <xdr:nvSpPr>
        <xdr:cNvPr id="40" name="CuadroTexto 1">
          <a:extLst>
            <a:ext uri="{FF2B5EF4-FFF2-40B4-BE49-F238E27FC236}">
              <a16:creationId xmlns:a16="http://schemas.microsoft.com/office/drawing/2014/main" id="{0C7806D9-AE2B-46C6-96D5-37AA59DC8603}"/>
            </a:ext>
          </a:extLst>
        </xdr:cNvPr>
        <xdr:cNvSpPr txBox="1"/>
      </xdr:nvSpPr>
      <xdr:spPr>
        <a:xfrm>
          <a:off x="818030" y="3533076"/>
          <a:ext cx="1094116" cy="331975"/>
        </a:xfrm>
        <a:prstGeom prst="rect">
          <a:avLst/>
        </a:prstGeom>
      </xdr:spPr>
      <xdr:txBody>
        <a:bodyPr wrap="square" rtlCol="0" anchor="ct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r"/>
          <a:fld id="{FDF54537-92C2-4F38-8D98-DF58095EB6AB}" type="TxLink">
            <a:rPr lang="en-US" sz="1800" b="1">
              <a:solidFill>
                <a:sysClr val="windowText" lastClr="000000"/>
              </a:solidFill>
              <a:latin typeface="Arial" panose="020B0604020202020204" pitchFamily="34" charset="0"/>
              <a:ea typeface="+mn-ea"/>
              <a:cs typeface="Arial" panose="020B0604020202020204" pitchFamily="34" charset="0"/>
            </a:rPr>
            <a:pPr marL="0" indent="0" algn="r"/>
            <a:t>92.31%</a:t>
          </a:fld>
          <a:endParaRPr lang="es-CO" sz="1800" b="1">
            <a:solidFill>
              <a:sysClr val="windowText" lastClr="000000"/>
            </a:solidFill>
            <a:latin typeface="Arial" panose="020B0604020202020204" pitchFamily="34" charset="0"/>
            <a:ea typeface="+mn-ea"/>
            <a:cs typeface="Arial" panose="020B0604020202020204" pitchFamily="34" charset="0"/>
          </a:endParaRPr>
        </a:p>
      </xdr:txBody>
    </xdr:sp>
    <xdr:clientData/>
  </xdr:twoCellAnchor>
  <xdr:twoCellAnchor>
    <xdr:from>
      <xdr:col>1</xdr:col>
      <xdr:colOff>567158</xdr:colOff>
      <xdr:row>12</xdr:row>
      <xdr:rowOff>201567</xdr:rowOff>
    </xdr:from>
    <xdr:to>
      <xdr:col>3</xdr:col>
      <xdr:colOff>0</xdr:colOff>
      <xdr:row>14</xdr:row>
      <xdr:rowOff>118924</xdr:rowOff>
    </xdr:to>
    <xdr:sp macro="" textlink="$K$11">
      <xdr:nvSpPr>
        <xdr:cNvPr id="41" name="CuadroTexto 1">
          <a:extLst>
            <a:ext uri="{FF2B5EF4-FFF2-40B4-BE49-F238E27FC236}">
              <a16:creationId xmlns:a16="http://schemas.microsoft.com/office/drawing/2014/main" id="{0E77F88D-E1D0-4E6E-B8CC-13C0F4234378}"/>
            </a:ext>
          </a:extLst>
        </xdr:cNvPr>
        <xdr:cNvSpPr txBox="1"/>
      </xdr:nvSpPr>
      <xdr:spPr>
        <a:xfrm>
          <a:off x="3839276" y="3529714"/>
          <a:ext cx="1113724" cy="331975"/>
        </a:xfrm>
        <a:prstGeom prst="rect">
          <a:avLst/>
        </a:prstGeom>
      </xdr:spPr>
      <xdr:txBody>
        <a:bodyPr wrap="square" rtlCol="0" anchor="ct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r"/>
          <a:fld id="{2539CDDA-E3FA-4D2D-9BC3-3E780BF93FE5}" type="TxLink">
            <a:rPr lang="en-US" sz="1800" b="1">
              <a:solidFill>
                <a:srgbClr val="92D050"/>
              </a:solidFill>
              <a:latin typeface="Arial" panose="020B0604020202020204" pitchFamily="34" charset="0"/>
              <a:ea typeface="+mn-ea"/>
              <a:cs typeface="Arial" panose="020B0604020202020204" pitchFamily="34" charset="0"/>
            </a:rPr>
            <a:pPr marL="0" indent="0" algn="r"/>
            <a:t>7.69%</a:t>
          </a:fld>
          <a:endParaRPr lang="es-CO" sz="1800" b="1">
            <a:solidFill>
              <a:srgbClr val="92D050"/>
            </a:solidFill>
            <a:latin typeface="Arial" panose="020B0604020202020204" pitchFamily="34" charset="0"/>
            <a:ea typeface="+mn-ea"/>
            <a:cs typeface="Arial" panose="020B0604020202020204" pitchFamily="34" charset="0"/>
          </a:endParaRPr>
        </a:p>
      </xdr:txBody>
    </xdr:sp>
    <xdr:clientData/>
  </xdr:twoCellAnchor>
  <xdr:twoCellAnchor editAs="absolute">
    <xdr:from>
      <xdr:col>0</xdr:col>
      <xdr:colOff>1666875</xdr:colOff>
      <xdr:row>15</xdr:row>
      <xdr:rowOff>110378</xdr:rowOff>
    </xdr:from>
    <xdr:to>
      <xdr:col>1</xdr:col>
      <xdr:colOff>944936</xdr:colOff>
      <xdr:row>27</xdr:row>
      <xdr:rowOff>134889</xdr:rowOff>
    </xdr:to>
    <xdr:graphicFrame macro="">
      <xdr:nvGraphicFramePr>
        <xdr:cNvPr id="43" name="Gráfico 42">
          <a:extLst>
            <a:ext uri="{FF2B5EF4-FFF2-40B4-BE49-F238E27FC236}">
              <a16:creationId xmlns:a16="http://schemas.microsoft.com/office/drawing/2014/main" id="{11DF78A0-CF53-4312-9702-A6527DA19B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2476501</xdr:colOff>
      <xdr:row>23</xdr:row>
      <xdr:rowOff>12747</xdr:rowOff>
    </xdr:from>
    <xdr:to>
      <xdr:col>1</xdr:col>
      <xdr:colOff>187000</xdr:colOff>
      <xdr:row>24</xdr:row>
      <xdr:rowOff>150860</xdr:rowOff>
    </xdr:to>
    <xdr:sp macro="" textlink="$K$13">
      <xdr:nvSpPr>
        <xdr:cNvPr id="44" name="CuadroTexto 1">
          <a:extLst>
            <a:ext uri="{FF2B5EF4-FFF2-40B4-BE49-F238E27FC236}">
              <a16:creationId xmlns:a16="http://schemas.microsoft.com/office/drawing/2014/main" id="{31DB43DD-D54E-4DB3-BF0B-7FA7C277051D}"/>
            </a:ext>
          </a:extLst>
        </xdr:cNvPr>
        <xdr:cNvSpPr txBox="1"/>
      </xdr:nvSpPr>
      <xdr:spPr>
        <a:xfrm>
          <a:off x="2476501" y="5548453"/>
          <a:ext cx="982617" cy="328613"/>
        </a:xfrm>
        <a:prstGeom prst="rect">
          <a:avLst/>
        </a:prstGeom>
      </xdr:spPr>
      <xdr:txBody>
        <a:bodyPr wrap="square" rtlCol="0" anchor="ct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r"/>
          <a:fld id="{3AE1CCD0-7C99-433B-8245-E173B08A8AF0}" type="TxLink">
            <a:rPr lang="en-US" sz="2000" b="1" i="0" u="none" strike="noStrike">
              <a:solidFill>
                <a:srgbClr val="000000"/>
              </a:solidFill>
              <a:latin typeface="Calibri"/>
              <a:ea typeface="+mn-ea"/>
              <a:cs typeface="Calibri"/>
            </a:rPr>
            <a:pPr marL="0" indent="0" algn="r"/>
            <a:t>92.31%</a:t>
          </a:fld>
          <a:endParaRPr lang="es-CO" sz="3600" b="1">
            <a:solidFill>
              <a:srgbClr val="92D050"/>
            </a:solidFill>
            <a:latin typeface="Arial" panose="020B0604020202020204" pitchFamily="34" charset="0"/>
            <a:ea typeface="+mn-ea"/>
            <a:cs typeface="Arial" panose="020B0604020202020204" pitchFamily="34" charset="0"/>
          </a:endParaRPr>
        </a:p>
      </xdr:txBody>
    </xdr:sp>
    <xdr:clientData/>
  </xdr:twoCellAnchor>
  <xdr:twoCellAnchor>
    <xdr:from>
      <xdr:col>0</xdr:col>
      <xdr:colOff>3311768</xdr:colOff>
      <xdr:row>44</xdr:row>
      <xdr:rowOff>36634</xdr:rowOff>
    </xdr:from>
    <xdr:to>
      <xdr:col>1</xdr:col>
      <xdr:colOff>959826</xdr:colOff>
      <xdr:row>47</xdr:row>
      <xdr:rowOff>0</xdr:rowOff>
    </xdr:to>
    <xdr:sp macro="" textlink="">
      <xdr:nvSpPr>
        <xdr:cNvPr id="32" name="CuadroTexto 31">
          <a:extLst>
            <a:ext uri="{FF2B5EF4-FFF2-40B4-BE49-F238E27FC236}">
              <a16:creationId xmlns:a16="http://schemas.microsoft.com/office/drawing/2014/main" id="{8B064066-34F4-4AC3-8703-84E657273C46}"/>
            </a:ext>
          </a:extLst>
        </xdr:cNvPr>
        <xdr:cNvSpPr txBox="1"/>
      </xdr:nvSpPr>
      <xdr:spPr>
        <a:xfrm>
          <a:off x="3311768" y="9473711"/>
          <a:ext cx="959827" cy="5348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800"/>
            <a:t>Semana anterior</a:t>
          </a:r>
        </a:p>
      </xdr:txBody>
    </xdr:sp>
    <xdr:clientData/>
  </xdr:twoCellAnchor>
  <xdr:twoCellAnchor>
    <xdr:from>
      <xdr:col>6</xdr:col>
      <xdr:colOff>782515</xdr:colOff>
      <xdr:row>44</xdr:row>
      <xdr:rowOff>35168</xdr:rowOff>
    </xdr:from>
    <xdr:to>
      <xdr:col>6</xdr:col>
      <xdr:colOff>1742342</xdr:colOff>
      <xdr:row>46</xdr:row>
      <xdr:rowOff>189034</xdr:rowOff>
    </xdr:to>
    <xdr:sp macro="" textlink="">
      <xdr:nvSpPr>
        <xdr:cNvPr id="45" name="CuadroTexto 44">
          <a:extLst>
            <a:ext uri="{FF2B5EF4-FFF2-40B4-BE49-F238E27FC236}">
              <a16:creationId xmlns:a16="http://schemas.microsoft.com/office/drawing/2014/main" id="{A2109522-14E2-4A5C-8136-1F0AC9A2E26E}"/>
            </a:ext>
          </a:extLst>
        </xdr:cNvPr>
        <xdr:cNvSpPr txBox="1"/>
      </xdr:nvSpPr>
      <xdr:spPr>
        <a:xfrm>
          <a:off x="8688265" y="9472245"/>
          <a:ext cx="959827" cy="5348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800"/>
            <a:t>Semana anterior</a:t>
          </a:r>
        </a:p>
      </xdr:txBody>
    </xdr:sp>
    <xdr:clientData/>
  </xdr:twoCellAnchor>
  <xdr:twoCellAnchor editAs="oneCell">
    <xdr:from>
      <xdr:col>0</xdr:col>
      <xdr:colOff>67235</xdr:colOff>
      <xdr:row>0</xdr:row>
      <xdr:rowOff>168089</xdr:rowOff>
    </xdr:from>
    <xdr:to>
      <xdr:col>0</xdr:col>
      <xdr:colOff>2990513</xdr:colOff>
      <xdr:row>2</xdr:row>
      <xdr:rowOff>553010</xdr:rowOff>
    </xdr:to>
    <xdr:pic>
      <xdr:nvPicPr>
        <xdr:cNvPr id="59" name="Imagen 58">
          <a:extLst>
            <a:ext uri="{FF2B5EF4-FFF2-40B4-BE49-F238E27FC236}">
              <a16:creationId xmlns:a16="http://schemas.microsoft.com/office/drawing/2014/main" id="{EA4050FF-E50E-4833-9491-865AD44B1389}"/>
            </a:ext>
          </a:extLst>
        </xdr:cNvPr>
        <xdr:cNvPicPr>
          <a:picLocks noChangeAspect="1"/>
        </xdr:cNvPicPr>
      </xdr:nvPicPr>
      <xdr:blipFill>
        <a:blip xmlns:r="http://schemas.openxmlformats.org/officeDocument/2006/relationships" r:embed="rId7"/>
        <a:stretch>
          <a:fillRect/>
        </a:stretch>
      </xdr:blipFill>
      <xdr:spPr>
        <a:xfrm>
          <a:off x="67235" y="168089"/>
          <a:ext cx="2923278" cy="896470"/>
        </a:xfrm>
        <a:prstGeom prst="rect">
          <a:avLst/>
        </a:prstGeom>
      </xdr:spPr>
    </xdr:pic>
    <xdr:clientData/>
  </xdr:twoCellAnchor>
  <xdr:twoCellAnchor>
    <xdr:from>
      <xdr:col>0</xdr:col>
      <xdr:colOff>698212</xdr:colOff>
      <xdr:row>2</xdr:row>
      <xdr:rowOff>545640</xdr:rowOff>
    </xdr:from>
    <xdr:to>
      <xdr:col>0</xdr:col>
      <xdr:colOff>2767851</xdr:colOff>
      <xdr:row>3</xdr:row>
      <xdr:rowOff>38590</xdr:rowOff>
    </xdr:to>
    <xdr:sp macro="" textlink="">
      <xdr:nvSpPr>
        <xdr:cNvPr id="61" name="CuadroTexto 4">
          <a:extLst>
            <a:ext uri="{FF2B5EF4-FFF2-40B4-BE49-F238E27FC236}">
              <a16:creationId xmlns:a16="http://schemas.microsoft.com/office/drawing/2014/main" id="{1CDBD29B-E873-4A63-8702-59FCA5424086}"/>
            </a:ext>
          </a:extLst>
        </xdr:cNvPr>
        <xdr:cNvSpPr txBox="1"/>
      </xdr:nvSpPr>
      <xdr:spPr>
        <a:xfrm>
          <a:off x="698212" y="926640"/>
          <a:ext cx="2069639" cy="546303"/>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CO" sz="2900" b="1">
              <a:solidFill>
                <a:schemeClr val="accent5">
                  <a:lumMod val="75000"/>
                </a:schemeClr>
              </a:solidFill>
            </a:rPr>
            <a:t>SIGCMA</a:t>
          </a:r>
          <a:endParaRPr lang="es-CO" sz="2900">
            <a:solidFill>
              <a:schemeClr val="accent5">
                <a:lumMod val="75000"/>
              </a:schemeClr>
            </a:solidFill>
          </a:endParaRPr>
        </a:p>
      </xdr:txBody>
    </xdr:sp>
    <xdr:clientData/>
  </xdr:twoCellAnchor>
</xdr:wsDr>
</file>

<file path=xl/drawings/drawing2.xml><?xml version="1.0" encoding="utf-8"?>
<c:userShapes xmlns:c="http://schemas.openxmlformats.org/drawingml/2006/chart">
  <cdr:relSizeAnchor xmlns:cdr="http://schemas.openxmlformats.org/drawingml/2006/chartDrawing">
    <cdr:from>
      <cdr:x>0.16355</cdr:x>
      <cdr:y>0.28484</cdr:y>
    </cdr:from>
    <cdr:to>
      <cdr:x>0.85514</cdr:x>
      <cdr:y>0.95648</cdr:y>
    </cdr:to>
    <cdr:grpSp>
      <cdr:nvGrpSpPr>
        <cdr:cNvPr id="3" name="Grupo 2">
          <a:extLst xmlns:a="http://schemas.openxmlformats.org/drawingml/2006/main">
            <a:ext uri="{FF2B5EF4-FFF2-40B4-BE49-F238E27FC236}">
              <a16:creationId xmlns:a16="http://schemas.microsoft.com/office/drawing/2014/main" id="{63F44EE5-ECFC-44CC-A90B-0A6138F549A7}"/>
            </a:ext>
          </a:extLst>
        </cdr:cNvPr>
        <cdr:cNvGrpSpPr/>
      </cdr:nvGrpSpPr>
      <cdr:grpSpPr>
        <a:xfrm xmlns:a="http://schemas.openxmlformats.org/drawingml/2006/main">
          <a:off x="416715" y="681906"/>
          <a:ext cx="1762129" cy="1607902"/>
          <a:chOff x="416715" y="674883"/>
          <a:chExt cx="1762129" cy="1591333"/>
        </a:xfrm>
      </cdr:grpSpPr>
      <cdr:sp macro="" textlink="">
        <cdr:nvSpPr>
          <cdr:cNvPr id="2" name="CuadroTexto 1">
            <a:extLst xmlns:a="http://schemas.openxmlformats.org/drawingml/2006/main">
              <a:ext uri="{FF2B5EF4-FFF2-40B4-BE49-F238E27FC236}">
                <a16:creationId xmlns:a16="http://schemas.microsoft.com/office/drawing/2014/main" id="{C9AD6460-4595-4DB2-B4A5-F07884390780}"/>
              </a:ext>
            </a:extLst>
          </cdr:cNvPr>
          <cdr:cNvSpPr txBox="1"/>
        </cdr:nvSpPr>
        <cdr:spPr>
          <a:xfrm xmlns:a="http://schemas.openxmlformats.org/drawingml/2006/main">
            <a:off x="416715" y="674883"/>
            <a:ext cx="1762129" cy="140639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CO" sz="1400" baseline="0">
                <a:solidFill>
                  <a:schemeClr val="tx1">
                    <a:lumMod val="50000"/>
                    <a:lumOff val="50000"/>
                  </a:schemeClr>
                </a:solidFill>
                <a:latin typeface="Arial" panose="020B0604020202020204" pitchFamily="34" charset="0"/>
                <a:cs typeface="Arial" panose="020B0604020202020204" pitchFamily="34" charset="0"/>
              </a:rPr>
              <a:t>Han </a:t>
            </a:r>
            <a:r>
              <a:rPr lang="es-CO" sz="1400" b="1" baseline="0">
                <a:solidFill>
                  <a:schemeClr val="tx1">
                    <a:lumMod val="50000"/>
                    <a:lumOff val="50000"/>
                  </a:schemeClr>
                </a:solidFill>
                <a:latin typeface="Arial" panose="020B0604020202020204" pitchFamily="34" charset="0"/>
                <a:cs typeface="Arial" panose="020B0604020202020204" pitchFamily="34" charset="0"/>
              </a:rPr>
              <a:t>Iniciado</a:t>
            </a:r>
            <a:endParaRPr lang="es-CO" sz="1400" b="1">
              <a:solidFill>
                <a:schemeClr val="tx1">
                  <a:lumMod val="50000"/>
                  <a:lumOff val="50000"/>
                </a:schemeClr>
              </a:solidFill>
              <a:latin typeface="Arial" panose="020B0604020202020204" pitchFamily="34" charset="0"/>
              <a:cs typeface="Arial" panose="020B0604020202020204" pitchFamily="34" charset="0"/>
            </a:endParaRPr>
          </a:p>
          <a:p xmlns:a="http://schemas.openxmlformats.org/drawingml/2006/main">
            <a:pPr algn="ctr"/>
            <a:endParaRPr lang="es-CO" sz="1100">
              <a:solidFill>
                <a:schemeClr val="tx1">
                  <a:lumMod val="50000"/>
                  <a:lumOff val="50000"/>
                </a:schemeClr>
              </a:solidFill>
              <a:latin typeface="Arial" panose="020B0604020202020204" pitchFamily="34" charset="0"/>
              <a:cs typeface="Arial" panose="020B0604020202020204" pitchFamily="34" charset="0"/>
            </a:endParaRPr>
          </a:p>
        </cdr:txBody>
      </cdr:sp>
      <cdr:sp macro="" textlink="">
        <cdr:nvSpPr>
          <cdr:cNvPr id="4" name="CuadroTexto 1">
            <a:extLst xmlns:a="http://schemas.openxmlformats.org/drawingml/2006/main">
              <a:ext uri="{FF2B5EF4-FFF2-40B4-BE49-F238E27FC236}">
                <a16:creationId xmlns:a16="http://schemas.microsoft.com/office/drawing/2014/main" id="{8CC6E05D-E0C9-41C3-BF05-5E73771D23DC}"/>
              </a:ext>
            </a:extLst>
          </cdr:cNvPr>
          <cdr:cNvSpPr txBox="1"/>
        </cdr:nvSpPr>
        <cdr:spPr>
          <a:xfrm xmlns:a="http://schemas.openxmlformats.org/drawingml/2006/main">
            <a:off x="428919" y="1135116"/>
            <a:ext cx="1500175" cy="113110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s-CO" sz="1800" b="1">
                <a:solidFill>
                  <a:schemeClr val="tx1">
                    <a:lumMod val="50000"/>
                    <a:lumOff val="50000"/>
                  </a:schemeClr>
                </a:solidFill>
                <a:latin typeface="Arial" panose="020B0604020202020204" pitchFamily="34" charset="0"/>
                <a:cs typeface="Arial" panose="020B0604020202020204" pitchFamily="34" charset="0"/>
              </a:rPr>
              <a:t>/ 461     </a:t>
            </a:r>
          </a:p>
        </cdr:txBody>
      </cdr:sp>
    </cdr:grpSp>
  </cdr:relSizeAnchor>
</c:userShapes>
</file>

<file path=xl/drawings/drawing3.xml><?xml version="1.0" encoding="utf-8"?>
<c:userShapes xmlns:c="http://schemas.openxmlformats.org/drawingml/2006/chart">
  <cdr:relSizeAnchor xmlns:cdr="http://schemas.openxmlformats.org/drawingml/2006/chartDrawing">
    <cdr:from>
      <cdr:x>0.16355</cdr:x>
      <cdr:y>0.28484</cdr:y>
    </cdr:from>
    <cdr:to>
      <cdr:x>0.85514</cdr:x>
      <cdr:y>0.87842</cdr:y>
    </cdr:to>
    <cdr:sp macro="" textlink="">
      <cdr:nvSpPr>
        <cdr:cNvPr id="2" name="CuadroTexto 1">
          <a:extLst xmlns:a="http://schemas.openxmlformats.org/drawingml/2006/main">
            <a:ext uri="{FF2B5EF4-FFF2-40B4-BE49-F238E27FC236}">
              <a16:creationId xmlns:a16="http://schemas.microsoft.com/office/drawing/2014/main" id="{C9AD6460-4595-4DB2-B4A5-F07884390780}"/>
            </a:ext>
          </a:extLst>
        </cdr:cNvPr>
        <cdr:cNvSpPr txBox="1"/>
      </cdr:nvSpPr>
      <cdr:spPr>
        <a:xfrm xmlns:a="http://schemas.openxmlformats.org/drawingml/2006/main">
          <a:off x="416720" y="674872"/>
          <a:ext cx="1762125" cy="140639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CO" sz="1400" b="1" baseline="0">
              <a:solidFill>
                <a:schemeClr val="tx1">
                  <a:lumMod val="50000"/>
                  <a:lumOff val="50000"/>
                </a:schemeClr>
              </a:solidFill>
              <a:latin typeface="Arial" panose="020B0604020202020204" pitchFamily="34" charset="0"/>
              <a:cs typeface="Arial" panose="020B0604020202020204" pitchFamily="34" charset="0"/>
            </a:rPr>
            <a:t>Sin ingreso</a:t>
          </a:r>
          <a:endParaRPr lang="es-CO" sz="1400" b="1">
            <a:solidFill>
              <a:schemeClr val="tx1">
                <a:lumMod val="50000"/>
                <a:lumOff val="50000"/>
              </a:schemeClr>
            </a:solidFill>
            <a:latin typeface="Arial" panose="020B0604020202020204" pitchFamily="34" charset="0"/>
            <a:cs typeface="Arial" panose="020B0604020202020204" pitchFamily="34" charset="0"/>
          </a:endParaRPr>
        </a:p>
        <a:p xmlns:a="http://schemas.openxmlformats.org/drawingml/2006/main">
          <a:pPr algn="ctr"/>
          <a:endParaRPr lang="es-CO" sz="1100">
            <a:solidFill>
              <a:schemeClr val="tx1">
                <a:lumMod val="50000"/>
                <a:lumOff val="50000"/>
              </a:schemeClr>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0.15855</cdr:x>
      <cdr:y>0.48643</cdr:y>
    </cdr:from>
    <cdr:to>
      <cdr:x>0.74733</cdr:x>
      <cdr:y>0.96382</cdr:y>
    </cdr:to>
    <cdr:sp macro="" textlink="">
      <cdr:nvSpPr>
        <cdr:cNvPr id="4" name="CuadroTexto 1">
          <a:extLst xmlns:a="http://schemas.openxmlformats.org/drawingml/2006/main">
            <a:ext uri="{FF2B5EF4-FFF2-40B4-BE49-F238E27FC236}">
              <a16:creationId xmlns:a16="http://schemas.microsoft.com/office/drawing/2014/main" id="{8CC6E05D-E0C9-41C3-BF05-5E73771D23DC}"/>
            </a:ext>
          </a:extLst>
        </cdr:cNvPr>
        <cdr:cNvSpPr txBox="1"/>
      </cdr:nvSpPr>
      <cdr:spPr>
        <a:xfrm xmlns:a="http://schemas.openxmlformats.org/drawingml/2006/main">
          <a:off x="403096" y="1155789"/>
          <a:ext cx="1496876" cy="113431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s-CO" sz="1800" b="1">
              <a:solidFill>
                <a:schemeClr val="tx1">
                  <a:lumMod val="50000"/>
                  <a:lumOff val="50000"/>
                </a:schemeClr>
              </a:solidFill>
              <a:latin typeface="Arial" panose="020B0604020202020204" pitchFamily="34" charset="0"/>
              <a:cs typeface="Arial" panose="020B0604020202020204" pitchFamily="34" charset="0"/>
            </a:rPr>
            <a:t>/ 461     </a:t>
          </a:r>
        </a:p>
      </cdr:txBody>
    </cdr:sp>
  </cdr:relSizeAnchor>
  <cdr:relSizeAnchor xmlns:cdr="http://schemas.openxmlformats.org/drawingml/2006/chartDrawing">
    <cdr:from>
      <cdr:x>0.11308</cdr:x>
      <cdr:y>0.49682</cdr:y>
    </cdr:from>
    <cdr:to>
      <cdr:x>0.48349</cdr:x>
      <cdr:y>0.62747</cdr:y>
    </cdr:to>
    <cdr:sp macro="" textlink="'Informe Ejecutivo'!$J$11">
      <cdr:nvSpPr>
        <cdr:cNvPr id="5" name="CuadroTexto 1">
          <a:extLst xmlns:a="http://schemas.openxmlformats.org/drawingml/2006/main">
            <a:ext uri="{FF2B5EF4-FFF2-40B4-BE49-F238E27FC236}">
              <a16:creationId xmlns:a16="http://schemas.microsoft.com/office/drawing/2014/main" id="{00000000-0008-0000-0000-00000C000000}"/>
            </a:ext>
          </a:extLst>
        </cdr:cNvPr>
        <cdr:cNvSpPr txBox="1"/>
      </cdr:nvSpPr>
      <cdr:spPr>
        <a:xfrm xmlns:a="http://schemas.openxmlformats.org/drawingml/2006/main">
          <a:off x="287798" y="1177135"/>
          <a:ext cx="942744" cy="30955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indent="0" algn="r"/>
          <a:fld id="{B6002A48-C800-4530-85E1-EFB2A52D00AF}" type="TxLink">
            <a:rPr lang="en-US" sz="1800" b="1">
              <a:solidFill>
                <a:srgbClr val="92D050"/>
              </a:solidFill>
              <a:latin typeface="Arial" panose="020B0604020202020204" pitchFamily="34" charset="0"/>
              <a:ea typeface="+mn-ea"/>
              <a:cs typeface="Arial" panose="020B0604020202020204" pitchFamily="34" charset="0"/>
            </a:rPr>
            <a:pPr marL="0" indent="0" algn="r"/>
            <a:t>1</a:t>
          </a:fld>
          <a:endParaRPr lang="es-CO" sz="1800" b="1">
            <a:solidFill>
              <a:srgbClr val="92D050"/>
            </a:solidFill>
            <a:latin typeface="Arial" panose="020B0604020202020204" pitchFamily="34" charset="0"/>
            <a:ea typeface="+mn-ea"/>
            <a:cs typeface="Arial" panose="020B0604020202020204" pitchFamily="34" charset="0"/>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0.82944</cdr:x>
      <cdr:y>0.74978</cdr:y>
    </cdr:from>
    <cdr:to>
      <cdr:x>0.98048</cdr:x>
      <cdr:y>0.92127</cdr:y>
    </cdr:to>
    <cdr:sp macro="" textlink="">
      <cdr:nvSpPr>
        <cdr:cNvPr id="2" name="CuadroTexto 1">
          <a:extLst xmlns:a="http://schemas.openxmlformats.org/drawingml/2006/main">
            <a:ext uri="{FF2B5EF4-FFF2-40B4-BE49-F238E27FC236}">
              <a16:creationId xmlns:a16="http://schemas.microsoft.com/office/drawing/2014/main" id="{093C6CAF-9267-436F-B539-1881ECCF1C6C}"/>
            </a:ext>
          </a:extLst>
        </cdr:cNvPr>
        <cdr:cNvSpPr txBox="1"/>
      </cdr:nvSpPr>
      <cdr:spPr>
        <a:xfrm xmlns:a="http://schemas.openxmlformats.org/drawingml/2006/main">
          <a:off x="4529645" y="2699199"/>
          <a:ext cx="824843" cy="61736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CO" sz="1200" b="1">
              <a:solidFill>
                <a:sysClr val="windowText" lastClr="000000"/>
              </a:solidFill>
            </a:rPr>
            <a:t>Semana</a:t>
          </a:r>
          <a:r>
            <a:rPr lang="es-CO" sz="1200" b="1" baseline="0">
              <a:solidFill>
                <a:sysClr val="windowText" lastClr="000000"/>
              </a:solidFill>
            </a:rPr>
            <a:t> Actual</a:t>
          </a:r>
          <a:endParaRPr lang="es-CO" sz="1200" b="1">
            <a:solidFill>
              <a:sysClr val="windowText" lastClr="000000"/>
            </a:solidFill>
          </a:endParaRPr>
        </a:p>
      </cdr:txBody>
    </cdr:sp>
  </cdr:relSizeAnchor>
  <cdr:relSizeAnchor xmlns:cdr="http://schemas.openxmlformats.org/drawingml/2006/chartDrawing">
    <cdr:from>
      <cdr:x>0.1139</cdr:x>
      <cdr:y>0.8365</cdr:y>
    </cdr:from>
    <cdr:to>
      <cdr:x>0.74295</cdr:x>
      <cdr:y>0.94661</cdr:y>
    </cdr:to>
    <cdr:sp macro="" textlink="">
      <cdr:nvSpPr>
        <cdr:cNvPr id="3" name="CuadroTexto 2">
          <a:extLst xmlns:a="http://schemas.openxmlformats.org/drawingml/2006/main">
            <a:ext uri="{FF2B5EF4-FFF2-40B4-BE49-F238E27FC236}">
              <a16:creationId xmlns:a16="http://schemas.microsoft.com/office/drawing/2014/main" id="{44B5745C-1C10-4C09-A0DF-91103FD8F936}"/>
            </a:ext>
          </a:extLst>
        </cdr:cNvPr>
        <cdr:cNvSpPr txBox="1"/>
      </cdr:nvSpPr>
      <cdr:spPr>
        <a:xfrm xmlns:a="http://schemas.openxmlformats.org/drawingml/2006/main">
          <a:off x="648892" y="2984899"/>
          <a:ext cx="3583781" cy="392906"/>
        </a:xfrm>
        <a:prstGeom xmlns:a="http://schemas.openxmlformats.org/drawingml/2006/main" prst="rect">
          <a:avLst/>
        </a:prstGeom>
        <a:solidFill xmlns:a="http://schemas.openxmlformats.org/drawingml/2006/main">
          <a:schemeClr val="bg2">
            <a:lumMod val="75000"/>
          </a:schemeClr>
        </a:solidFill>
      </cdr:spPr>
      <cdr:txBody>
        <a:bodyPr xmlns:a="http://schemas.openxmlformats.org/drawingml/2006/main" vertOverflow="clip" wrap="square" rtlCol="0" anchor="ctr"/>
        <a:lstStyle xmlns:a="http://schemas.openxmlformats.org/drawingml/2006/main"/>
        <a:p xmlns:a="http://schemas.openxmlformats.org/drawingml/2006/main">
          <a:pPr algn="ctr"/>
          <a:r>
            <a:rPr lang="es-CO" sz="1400" b="1">
              <a:solidFill>
                <a:schemeClr val="bg1"/>
              </a:solidFill>
            </a:rPr>
            <a:t>Semanas anteriores </a:t>
          </a:r>
        </a:p>
      </cdr:txBody>
    </cdr:sp>
  </cdr:relSizeAnchor>
</c:userShapes>
</file>

<file path=xl/drawings/drawing5.xml><?xml version="1.0" encoding="utf-8"?>
<c:userShapes xmlns:c="http://schemas.openxmlformats.org/drawingml/2006/chart">
  <cdr:relSizeAnchor xmlns:cdr="http://schemas.openxmlformats.org/drawingml/2006/chartDrawing">
    <cdr:from>
      <cdr:x>0.83305</cdr:x>
      <cdr:y>0.76042</cdr:y>
    </cdr:from>
    <cdr:to>
      <cdr:x>0.9841</cdr:x>
      <cdr:y>0.93192</cdr:y>
    </cdr:to>
    <cdr:sp macro="" textlink="">
      <cdr:nvSpPr>
        <cdr:cNvPr id="2" name="CuadroTexto 1">
          <a:extLst xmlns:a="http://schemas.openxmlformats.org/drawingml/2006/main">
            <a:ext uri="{FF2B5EF4-FFF2-40B4-BE49-F238E27FC236}">
              <a16:creationId xmlns:a16="http://schemas.microsoft.com/office/drawing/2014/main" id="{093C6CAF-9267-436F-B539-1881ECCF1C6C}"/>
            </a:ext>
          </a:extLst>
        </cdr:cNvPr>
        <cdr:cNvSpPr txBox="1"/>
      </cdr:nvSpPr>
      <cdr:spPr>
        <a:xfrm xmlns:a="http://schemas.openxmlformats.org/drawingml/2006/main">
          <a:off x="3898673" y="2737497"/>
          <a:ext cx="706914" cy="617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CO" sz="1200" b="1" baseline="0">
              <a:solidFill>
                <a:sysClr val="windowText" lastClr="000000"/>
              </a:solidFill>
              <a:latin typeface="+mn-lt"/>
              <a:ea typeface="+mn-ea"/>
              <a:cs typeface="+mn-cs"/>
            </a:rPr>
            <a:t>Semana</a:t>
          </a:r>
          <a:r>
            <a:rPr lang="es-CO" sz="1100" baseline="0">
              <a:solidFill>
                <a:sysClr val="windowText" lastClr="000000"/>
              </a:solidFill>
            </a:rPr>
            <a:t> </a:t>
          </a:r>
          <a:r>
            <a:rPr lang="es-CO" sz="1200" b="1" baseline="0">
              <a:solidFill>
                <a:sysClr val="windowText" lastClr="000000"/>
              </a:solidFill>
              <a:latin typeface="+mn-lt"/>
              <a:ea typeface="+mn-ea"/>
              <a:cs typeface="+mn-cs"/>
            </a:rPr>
            <a:t>Actual</a:t>
          </a:r>
        </a:p>
      </cdr:txBody>
    </cdr:sp>
  </cdr:relSizeAnchor>
  <cdr:relSizeAnchor xmlns:cdr="http://schemas.openxmlformats.org/drawingml/2006/chartDrawing">
    <cdr:from>
      <cdr:x>0.08814</cdr:x>
      <cdr:y>0.84338</cdr:y>
    </cdr:from>
    <cdr:to>
      <cdr:x>0.76379</cdr:x>
      <cdr:y>0.95639</cdr:y>
    </cdr:to>
    <cdr:sp macro="" textlink="">
      <cdr:nvSpPr>
        <cdr:cNvPr id="4" name="CuadroTexto 1">
          <a:extLst xmlns:a="http://schemas.openxmlformats.org/drawingml/2006/main">
            <a:ext uri="{FF2B5EF4-FFF2-40B4-BE49-F238E27FC236}">
              <a16:creationId xmlns:a16="http://schemas.microsoft.com/office/drawing/2014/main" id="{7BB9A075-D5C8-490E-B5FE-6B999C98DB7D}"/>
            </a:ext>
          </a:extLst>
        </cdr:cNvPr>
        <cdr:cNvSpPr txBox="1"/>
      </cdr:nvSpPr>
      <cdr:spPr>
        <a:xfrm xmlns:a="http://schemas.openxmlformats.org/drawingml/2006/main">
          <a:off x="476735" y="3036168"/>
          <a:ext cx="3654482" cy="406836"/>
        </a:xfrm>
        <a:prstGeom xmlns:a="http://schemas.openxmlformats.org/drawingml/2006/main" prst="rect">
          <a:avLst/>
        </a:prstGeom>
        <a:solidFill xmlns:a="http://schemas.openxmlformats.org/drawingml/2006/main">
          <a:schemeClr val="bg2">
            <a:lumMod val="75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CO" sz="1400" b="1">
              <a:solidFill>
                <a:schemeClr val="bg1"/>
              </a:solidFill>
            </a:rPr>
            <a:t>Semanas anteriores </a:t>
          </a:r>
        </a:p>
      </cdr:txBody>
    </cdr:sp>
  </cdr:relSizeAnchor>
</c:userShapes>
</file>

<file path=xl/drawings/drawing6.xml><?xml version="1.0" encoding="utf-8"?>
<c:userShapes xmlns:c="http://schemas.openxmlformats.org/drawingml/2006/chart">
  <cdr:relSizeAnchor xmlns:cdr="http://schemas.openxmlformats.org/drawingml/2006/chartDrawing">
    <cdr:from>
      <cdr:x>0.15916</cdr:x>
      <cdr:y>0.20749</cdr:y>
    </cdr:from>
    <cdr:to>
      <cdr:x>0.85075</cdr:x>
      <cdr:y>0.80107</cdr:y>
    </cdr:to>
    <cdr:sp macro="" textlink="">
      <cdr:nvSpPr>
        <cdr:cNvPr id="2" name="CuadroTexto 1">
          <a:extLst xmlns:a="http://schemas.openxmlformats.org/drawingml/2006/main">
            <a:ext uri="{FF2B5EF4-FFF2-40B4-BE49-F238E27FC236}">
              <a16:creationId xmlns:a16="http://schemas.microsoft.com/office/drawing/2014/main" id="{C9AD6460-4595-4DB2-B4A5-F07884390780}"/>
            </a:ext>
          </a:extLst>
        </cdr:cNvPr>
        <cdr:cNvSpPr txBox="1"/>
      </cdr:nvSpPr>
      <cdr:spPr>
        <a:xfrm xmlns:a="http://schemas.openxmlformats.org/drawingml/2006/main">
          <a:off x="405876" y="493366"/>
          <a:ext cx="1763678" cy="14113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CO" sz="1400">
              <a:solidFill>
                <a:schemeClr val="tx1">
                  <a:lumMod val="50000"/>
                  <a:lumOff val="50000"/>
                </a:schemeClr>
              </a:solidFill>
              <a:latin typeface="Arial" panose="020B0604020202020204" pitchFamily="34" charset="0"/>
              <a:cs typeface="Arial" panose="020B0604020202020204" pitchFamily="34" charset="0"/>
            </a:rPr>
            <a:t> </a:t>
          </a:r>
        </a:p>
        <a:p xmlns:a="http://schemas.openxmlformats.org/drawingml/2006/main">
          <a:pPr algn="ctr"/>
          <a:r>
            <a:rPr lang="es-CO" sz="1400" b="1" baseline="0">
              <a:solidFill>
                <a:schemeClr val="tx1">
                  <a:lumMod val="50000"/>
                  <a:lumOff val="50000"/>
                </a:schemeClr>
              </a:solidFill>
              <a:latin typeface="Arial" panose="020B0604020202020204" pitchFamily="34" charset="0"/>
              <a:cs typeface="Arial" panose="020B0604020202020204" pitchFamily="34" charset="0"/>
            </a:rPr>
            <a:t>En progreso</a:t>
          </a:r>
          <a:endParaRPr lang="es-CO" sz="1400" b="1">
            <a:solidFill>
              <a:schemeClr val="tx1">
                <a:lumMod val="50000"/>
                <a:lumOff val="50000"/>
              </a:schemeClr>
            </a:solidFill>
            <a:latin typeface="Arial" panose="020B0604020202020204" pitchFamily="34" charset="0"/>
            <a:cs typeface="Arial" panose="020B0604020202020204" pitchFamily="34" charset="0"/>
          </a:endParaRPr>
        </a:p>
        <a:p xmlns:a="http://schemas.openxmlformats.org/drawingml/2006/main">
          <a:pPr algn="ctr"/>
          <a:endParaRPr lang="es-CO" sz="1100">
            <a:solidFill>
              <a:schemeClr val="tx1">
                <a:lumMod val="50000"/>
                <a:lumOff val="50000"/>
              </a:schemeClr>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0.14219</cdr:x>
      <cdr:y>0.45663</cdr:y>
    </cdr:from>
    <cdr:to>
      <cdr:x>0.73097</cdr:x>
      <cdr:y>0.93402</cdr:y>
    </cdr:to>
    <cdr:sp macro="" textlink="">
      <cdr:nvSpPr>
        <cdr:cNvPr id="4" name="CuadroTexto 1">
          <a:extLst xmlns:a="http://schemas.openxmlformats.org/drawingml/2006/main">
            <a:ext uri="{FF2B5EF4-FFF2-40B4-BE49-F238E27FC236}">
              <a16:creationId xmlns:a16="http://schemas.microsoft.com/office/drawing/2014/main" id="{8CC6E05D-E0C9-41C3-BF05-5E73771D23DC}"/>
            </a:ext>
          </a:extLst>
        </cdr:cNvPr>
        <cdr:cNvSpPr txBox="1"/>
      </cdr:nvSpPr>
      <cdr:spPr>
        <a:xfrm xmlns:a="http://schemas.openxmlformats.org/drawingml/2006/main">
          <a:off x="362615" y="1085752"/>
          <a:ext cx="1501494" cy="11351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s-CO" sz="1800" b="1">
              <a:solidFill>
                <a:schemeClr val="tx1">
                  <a:lumMod val="50000"/>
                  <a:lumOff val="50000"/>
                </a:schemeClr>
              </a:solidFill>
              <a:latin typeface="Arial" panose="020B0604020202020204" pitchFamily="34" charset="0"/>
              <a:cs typeface="Arial" panose="020B0604020202020204" pitchFamily="34" charset="0"/>
            </a:rPr>
            <a:t>/ 461     </a:t>
          </a:r>
        </a:p>
      </cdr:txBody>
    </cdr:sp>
  </cdr:relSizeAnchor>
  <cdr:relSizeAnchor xmlns:cdr="http://schemas.openxmlformats.org/drawingml/2006/chartDrawing">
    <cdr:from>
      <cdr:x>0.12805</cdr:x>
      <cdr:y>0.45829</cdr:y>
    </cdr:from>
    <cdr:to>
      <cdr:x>0.49846</cdr:x>
      <cdr:y>0.58894</cdr:y>
    </cdr:to>
    <cdr:sp macro="" textlink="'Informe Ejecutivo'!$J$13">
      <cdr:nvSpPr>
        <cdr:cNvPr id="5" name="CuadroTexto 1">
          <a:extLst xmlns:a="http://schemas.openxmlformats.org/drawingml/2006/main">
            <a:ext uri="{FF2B5EF4-FFF2-40B4-BE49-F238E27FC236}">
              <a16:creationId xmlns:a16="http://schemas.microsoft.com/office/drawing/2014/main" id="{00000000-0008-0000-0000-00000C000000}"/>
            </a:ext>
          </a:extLst>
        </cdr:cNvPr>
        <cdr:cNvSpPr txBox="1"/>
      </cdr:nvSpPr>
      <cdr:spPr>
        <a:xfrm xmlns:a="http://schemas.openxmlformats.org/drawingml/2006/main">
          <a:off x="326550" y="1089692"/>
          <a:ext cx="944612" cy="31065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indent="0" algn="r"/>
          <a:fld id="{0F66EDBF-F691-4408-9CC7-B39AB57E62D9}" type="TxLink">
            <a:rPr lang="en-US" sz="2000" b="1" i="0" u="none" strike="noStrike">
              <a:solidFill>
                <a:srgbClr val="FF9900"/>
              </a:solidFill>
              <a:latin typeface="Calibri"/>
              <a:ea typeface="+mn-ea"/>
              <a:cs typeface="Calibri"/>
            </a:rPr>
            <a:pPr marL="0" indent="0" algn="r"/>
            <a:t>12</a:t>
          </a:fld>
          <a:endParaRPr lang="es-CO" sz="3600" b="1">
            <a:solidFill>
              <a:srgbClr val="FF9900"/>
            </a:solidFill>
            <a:latin typeface="Arial" panose="020B0604020202020204" pitchFamily="34" charset="0"/>
            <a:ea typeface="+mn-ea"/>
            <a:cs typeface="Arial" panose="020B060402020202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7</xdr:col>
      <xdr:colOff>102026</xdr:colOff>
      <xdr:row>2</xdr:row>
      <xdr:rowOff>976707</xdr:rowOff>
    </xdr:to>
    <xdr:pic>
      <xdr:nvPicPr>
        <xdr:cNvPr id="2" name="Imagen 1">
          <a:extLst>
            <a:ext uri="{FF2B5EF4-FFF2-40B4-BE49-F238E27FC236}">
              <a16:creationId xmlns:a16="http://schemas.microsoft.com/office/drawing/2014/main" id="{8AD553CF-BB43-4A83-B28E-DDA669D741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425905" y="0"/>
          <a:ext cx="1632620" cy="1300557"/>
        </a:xfrm>
        <a:prstGeom prst="rect">
          <a:avLst/>
        </a:prstGeom>
      </xdr:spPr>
    </xdr:pic>
    <xdr:clientData/>
  </xdr:twoCellAnchor>
  <xdr:twoCellAnchor editAs="oneCell">
    <xdr:from>
      <xdr:col>0</xdr:col>
      <xdr:colOff>87923</xdr:colOff>
      <xdr:row>0</xdr:row>
      <xdr:rowOff>87923</xdr:rowOff>
    </xdr:from>
    <xdr:to>
      <xdr:col>1</xdr:col>
      <xdr:colOff>1311519</xdr:colOff>
      <xdr:row>2</xdr:row>
      <xdr:rowOff>482305</xdr:rowOff>
    </xdr:to>
    <xdr:pic>
      <xdr:nvPicPr>
        <xdr:cNvPr id="5" name="Imagen 4">
          <a:extLst>
            <a:ext uri="{FF2B5EF4-FFF2-40B4-BE49-F238E27FC236}">
              <a16:creationId xmlns:a16="http://schemas.microsoft.com/office/drawing/2014/main" id="{A992D5B6-C130-4CC1-A373-C20E5FB5FB10}"/>
            </a:ext>
          </a:extLst>
        </xdr:cNvPr>
        <xdr:cNvPicPr>
          <a:picLocks noChangeAspect="1"/>
        </xdr:cNvPicPr>
      </xdr:nvPicPr>
      <xdr:blipFill>
        <a:blip xmlns:r="http://schemas.openxmlformats.org/officeDocument/2006/relationships" r:embed="rId2"/>
        <a:stretch>
          <a:fillRect/>
        </a:stretch>
      </xdr:blipFill>
      <xdr:spPr>
        <a:xfrm>
          <a:off x="87923" y="87923"/>
          <a:ext cx="2337288" cy="716767"/>
        </a:xfrm>
        <a:prstGeom prst="rect">
          <a:avLst/>
        </a:prstGeom>
      </xdr:spPr>
    </xdr:pic>
    <xdr:clientData/>
  </xdr:twoCellAnchor>
  <xdr:twoCellAnchor>
    <xdr:from>
      <xdr:col>0</xdr:col>
      <xdr:colOff>483577</xdr:colOff>
      <xdr:row>2</xdr:row>
      <xdr:rowOff>322384</xdr:rowOff>
    </xdr:from>
    <xdr:to>
      <xdr:col>1</xdr:col>
      <xdr:colOff>1355481</xdr:colOff>
      <xdr:row>2</xdr:row>
      <xdr:rowOff>853042</xdr:rowOff>
    </xdr:to>
    <xdr:sp macro="" textlink="">
      <xdr:nvSpPr>
        <xdr:cNvPr id="6" name="CuadroTexto 4">
          <a:extLst>
            <a:ext uri="{FF2B5EF4-FFF2-40B4-BE49-F238E27FC236}">
              <a16:creationId xmlns:a16="http://schemas.microsoft.com/office/drawing/2014/main" id="{A2B3F39B-BED0-42E4-AC1A-FB07FFDBE51B}"/>
            </a:ext>
          </a:extLst>
        </xdr:cNvPr>
        <xdr:cNvSpPr txBox="1"/>
      </xdr:nvSpPr>
      <xdr:spPr>
        <a:xfrm>
          <a:off x="483577" y="644769"/>
          <a:ext cx="1985596" cy="530658"/>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CO" sz="2800" b="1">
              <a:solidFill>
                <a:schemeClr val="accent5">
                  <a:lumMod val="75000"/>
                </a:schemeClr>
              </a:solidFill>
            </a:rPr>
            <a:t>SIGCMA</a:t>
          </a:r>
          <a:endParaRPr lang="es-CO" sz="2800">
            <a:solidFill>
              <a:schemeClr val="accent5">
                <a:lumMod val="75000"/>
              </a:schemeClr>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contec-my.sharepoint.com/Users/vmanrique/AppData/Local/Microsoft/Windows/INetCache/Content.Outlook/3E27WSXK/Plantilla%20Uniminuto%20Informe%20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sheetName val="calendario"/>
      <sheetName val="exportacion"/>
    </sheetNames>
    <sheetDataSet>
      <sheetData sheetId="0">
        <row r="15">
          <cell r="O15" t="str">
            <v>Estudiantes activos</v>
          </cell>
        </row>
      </sheetData>
      <sheetData sheetId="1">
        <row r="5">
          <cell r="B5">
            <v>1</v>
          </cell>
          <cell r="C5">
            <v>43703</v>
          </cell>
          <cell r="D5">
            <v>43709</v>
          </cell>
          <cell r="E5" t="str">
            <v xml:space="preserve">Induccion </v>
          </cell>
          <cell r="F5" t="str">
            <v xml:space="preserve">Induccion </v>
          </cell>
          <cell r="G5" t="str">
            <v xml:space="preserve">Induccion </v>
          </cell>
        </row>
        <row r="6">
          <cell r="B6">
            <v>2</v>
          </cell>
          <cell r="C6">
            <v>43710</v>
          </cell>
          <cell r="D6">
            <v>43716</v>
          </cell>
          <cell r="E6" t="str">
            <v>Fundamentos 9001</v>
          </cell>
          <cell r="F6">
            <v>8</v>
          </cell>
          <cell r="G6">
            <v>8</v>
          </cell>
          <cell r="H6">
            <v>0.08</v>
          </cell>
          <cell r="I6">
            <v>2</v>
          </cell>
          <cell r="J6">
            <v>2</v>
          </cell>
          <cell r="K6">
            <v>0.10526315789473684</v>
          </cell>
        </row>
        <row r="7">
          <cell r="B7">
            <v>3</v>
          </cell>
          <cell r="C7">
            <v>43717</v>
          </cell>
          <cell r="D7">
            <v>43723</v>
          </cell>
          <cell r="E7" t="str">
            <v>Fundamentos 9001</v>
          </cell>
          <cell r="F7">
            <v>8</v>
          </cell>
          <cell r="G7">
            <v>16</v>
          </cell>
          <cell r="H7">
            <v>0.16</v>
          </cell>
          <cell r="I7">
            <v>2</v>
          </cell>
          <cell r="J7">
            <v>4</v>
          </cell>
          <cell r="K7">
            <v>0.21052631578947367</v>
          </cell>
        </row>
        <row r="8">
          <cell r="B8">
            <v>4</v>
          </cell>
          <cell r="C8">
            <v>43724</v>
          </cell>
          <cell r="D8">
            <v>43730</v>
          </cell>
          <cell r="E8" t="str">
            <v xml:space="preserve">Contexto </v>
          </cell>
          <cell r="F8">
            <v>8</v>
          </cell>
          <cell r="G8">
            <v>24</v>
          </cell>
          <cell r="H8">
            <v>0.24</v>
          </cell>
          <cell r="I8">
            <v>3</v>
          </cell>
          <cell r="J8">
            <v>7</v>
          </cell>
          <cell r="K8">
            <v>0.36842105263157893</v>
          </cell>
        </row>
        <row r="9">
          <cell r="B9">
            <v>5</v>
          </cell>
          <cell r="C9">
            <v>43731</v>
          </cell>
          <cell r="D9">
            <v>43737</v>
          </cell>
          <cell r="E9" t="str">
            <v>Liderazgo</v>
          </cell>
          <cell r="F9">
            <v>16</v>
          </cell>
          <cell r="G9">
            <v>40</v>
          </cell>
          <cell r="H9">
            <v>0.4</v>
          </cell>
          <cell r="I9">
            <v>4</v>
          </cell>
          <cell r="J9">
            <v>11</v>
          </cell>
          <cell r="K9">
            <v>0.57894736842105265</v>
          </cell>
        </row>
        <row r="10">
          <cell r="B10">
            <v>6</v>
          </cell>
          <cell r="C10">
            <v>43738</v>
          </cell>
          <cell r="D10">
            <v>43744</v>
          </cell>
          <cell r="E10" t="str">
            <v>Recursos</v>
          </cell>
          <cell r="F10">
            <v>12</v>
          </cell>
          <cell r="G10">
            <v>52</v>
          </cell>
          <cell r="H10">
            <v>0.52</v>
          </cell>
          <cell r="I10">
            <v>2</v>
          </cell>
          <cell r="J10">
            <v>13</v>
          </cell>
          <cell r="K10">
            <v>0.68421052631578949</v>
          </cell>
        </row>
        <row r="11">
          <cell r="B11">
            <v>7</v>
          </cell>
          <cell r="C11">
            <v>43745</v>
          </cell>
          <cell r="D11">
            <v>43751</v>
          </cell>
          <cell r="E11" t="str">
            <v>Planificacion y control</v>
          </cell>
          <cell r="F11">
            <v>8</v>
          </cell>
          <cell r="G11">
            <v>60</v>
          </cell>
          <cell r="H11">
            <v>0.6</v>
          </cell>
          <cell r="I11">
            <v>2</v>
          </cell>
          <cell r="J11">
            <v>15</v>
          </cell>
          <cell r="K11">
            <v>0.78947368421052633</v>
          </cell>
        </row>
        <row r="12">
          <cell r="B12">
            <v>8</v>
          </cell>
          <cell r="C12">
            <v>43752</v>
          </cell>
          <cell r="D12">
            <v>43758</v>
          </cell>
          <cell r="E12" t="str">
            <v xml:space="preserve">Gestion de la produccion </v>
          </cell>
          <cell r="F12">
            <v>8</v>
          </cell>
          <cell r="G12">
            <v>68</v>
          </cell>
          <cell r="H12">
            <v>0.68</v>
          </cell>
          <cell r="I12">
            <v>1</v>
          </cell>
          <cell r="J12">
            <v>16</v>
          </cell>
          <cell r="K12">
            <v>0.84210526315789469</v>
          </cell>
        </row>
        <row r="13">
          <cell r="B13">
            <v>9</v>
          </cell>
          <cell r="C13">
            <v>43759</v>
          </cell>
          <cell r="D13">
            <v>43765</v>
          </cell>
          <cell r="E13" t="str">
            <v xml:space="preserve">Gestion de la produccion </v>
          </cell>
          <cell r="F13">
            <v>8</v>
          </cell>
          <cell r="G13">
            <v>76</v>
          </cell>
          <cell r="H13">
            <v>0.76</v>
          </cell>
          <cell r="I13">
            <v>1</v>
          </cell>
          <cell r="J13">
            <v>17</v>
          </cell>
          <cell r="K13">
            <v>0.89473684210526316</v>
          </cell>
        </row>
        <row r="14">
          <cell r="B14">
            <v>10</v>
          </cell>
          <cell r="C14">
            <v>43766</v>
          </cell>
          <cell r="D14">
            <v>43772</v>
          </cell>
          <cell r="E14" t="str">
            <v>Auditoria</v>
          </cell>
          <cell r="F14">
            <v>8</v>
          </cell>
          <cell r="G14">
            <v>84</v>
          </cell>
          <cell r="H14">
            <v>0.84</v>
          </cell>
          <cell r="I14">
            <v>1</v>
          </cell>
          <cell r="J14">
            <v>18</v>
          </cell>
          <cell r="K14">
            <v>0.94736842105263153</v>
          </cell>
        </row>
        <row r="15">
          <cell r="B15">
            <v>11</v>
          </cell>
          <cell r="C15">
            <v>43773</v>
          </cell>
          <cell r="D15">
            <v>43779</v>
          </cell>
          <cell r="E15" t="str">
            <v>Auditoria</v>
          </cell>
          <cell r="F15">
            <v>8</v>
          </cell>
          <cell r="G15">
            <v>92</v>
          </cell>
          <cell r="H15">
            <v>0.92</v>
          </cell>
          <cell r="I15">
            <v>0</v>
          </cell>
          <cell r="J15">
            <v>18</v>
          </cell>
          <cell r="K15">
            <v>0.94736842105263153</v>
          </cell>
        </row>
        <row r="16">
          <cell r="B16">
            <v>12</v>
          </cell>
          <cell r="C16">
            <v>43780</v>
          </cell>
          <cell r="D16">
            <v>43786</v>
          </cell>
          <cell r="E16" t="str">
            <v>Auditoria</v>
          </cell>
          <cell r="F16">
            <v>8</v>
          </cell>
          <cell r="G16">
            <v>100</v>
          </cell>
          <cell r="H16">
            <v>1</v>
          </cell>
          <cell r="I16">
            <v>1</v>
          </cell>
          <cell r="J16">
            <v>19</v>
          </cell>
          <cell r="K16">
            <v>1</v>
          </cell>
        </row>
      </sheetData>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66176-5990-499E-B191-205025C6066E}">
  <dimension ref="A1:AN485"/>
  <sheetViews>
    <sheetView showGridLines="0" topLeftCell="A20" zoomScale="85" zoomScaleNormal="85" workbookViewId="0">
      <selection activeCell="I17" sqref="I17"/>
    </sheetView>
  </sheetViews>
  <sheetFormatPr baseColWidth="10" defaultRowHeight="15" x14ac:dyDescent="0.25"/>
  <cols>
    <col min="1" max="1" width="49" style="10" customWidth="1"/>
    <col min="2" max="2" width="16" customWidth="1"/>
    <col min="3" max="5" width="9.28515625" customWidth="1"/>
    <col min="6" max="6" width="24.85546875" style="4" customWidth="1"/>
    <col min="7" max="7" width="49" customWidth="1"/>
    <col min="8" max="8" width="3.5703125" style="35" customWidth="1"/>
    <col min="9" max="9" width="31.140625" style="35" customWidth="1"/>
    <col min="10" max="10" width="27.140625" style="35" customWidth="1"/>
    <col min="11" max="11" width="12.7109375" style="35" bestFit="1" customWidth="1"/>
    <col min="12" max="16" width="11.42578125" style="35"/>
    <col min="17" max="17" width="17" style="35" customWidth="1"/>
    <col min="18" max="18" width="11.42578125" style="35" customWidth="1"/>
    <col min="19" max="24" width="11.42578125" style="43" customWidth="1"/>
    <col min="25" max="25" width="11.42578125" style="35" customWidth="1"/>
    <col min="26" max="27" width="11.42578125" style="29" customWidth="1"/>
    <col min="28" max="34" width="11.42578125" style="29"/>
    <col min="35" max="40" width="11.42578125" style="25"/>
    <col min="195" max="195" width="7.5703125" customWidth="1"/>
    <col min="196" max="196" width="37.42578125" customWidth="1"/>
    <col min="197" max="197" width="21.140625" customWidth="1"/>
    <col min="200" max="200" width="30.42578125" customWidth="1"/>
    <col min="451" max="451" width="7.5703125" customWidth="1"/>
    <col min="452" max="452" width="37.42578125" customWidth="1"/>
    <col min="453" max="453" width="21.140625" customWidth="1"/>
    <col min="456" max="456" width="30.42578125" customWidth="1"/>
    <col min="707" max="707" width="7.5703125" customWidth="1"/>
    <col min="708" max="708" width="37.42578125" customWidth="1"/>
    <col min="709" max="709" width="21.140625" customWidth="1"/>
    <col min="712" max="712" width="30.42578125" customWidth="1"/>
    <col min="963" max="963" width="7.5703125" customWidth="1"/>
    <col min="964" max="964" width="37.42578125" customWidth="1"/>
    <col min="965" max="965" width="21.140625" customWidth="1"/>
    <col min="968" max="968" width="30.42578125" customWidth="1"/>
    <col min="1219" max="1219" width="7.5703125" customWidth="1"/>
    <col min="1220" max="1220" width="37.42578125" customWidth="1"/>
    <col min="1221" max="1221" width="21.140625" customWidth="1"/>
    <col min="1224" max="1224" width="30.42578125" customWidth="1"/>
    <col min="1475" max="1475" width="7.5703125" customWidth="1"/>
    <col min="1476" max="1476" width="37.42578125" customWidth="1"/>
    <col min="1477" max="1477" width="21.140625" customWidth="1"/>
    <col min="1480" max="1480" width="30.42578125" customWidth="1"/>
    <col min="1731" max="1731" width="7.5703125" customWidth="1"/>
    <col min="1732" max="1732" width="37.42578125" customWidth="1"/>
    <col min="1733" max="1733" width="21.140625" customWidth="1"/>
    <col min="1736" max="1736" width="30.42578125" customWidth="1"/>
    <col min="1987" max="1987" width="7.5703125" customWidth="1"/>
    <col min="1988" max="1988" width="37.42578125" customWidth="1"/>
    <col min="1989" max="1989" width="21.140625" customWidth="1"/>
    <col min="1992" max="1992" width="30.42578125" customWidth="1"/>
    <col min="2243" max="2243" width="7.5703125" customWidth="1"/>
    <col min="2244" max="2244" width="37.42578125" customWidth="1"/>
    <col min="2245" max="2245" width="21.140625" customWidth="1"/>
    <col min="2248" max="2248" width="30.42578125" customWidth="1"/>
    <col min="2499" max="2499" width="7.5703125" customWidth="1"/>
    <col min="2500" max="2500" width="37.42578125" customWidth="1"/>
    <col min="2501" max="2501" width="21.140625" customWidth="1"/>
    <col min="2504" max="2504" width="30.42578125" customWidth="1"/>
    <col min="2755" max="2755" width="7.5703125" customWidth="1"/>
    <col min="2756" max="2756" width="37.42578125" customWidth="1"/>
    <col min="2757" max="2757" width="21.140625" customWidth="1"/>
    <col min="2760" max="2760" width="30.42578125" customWidth="1"/>
    <col min="3011" max="3011" width="7.5703125" customWidth="1"/>
    <col min="3012" max="3012" width="37.42578125" customWidth="1"/>
    <col min="3013" max="3013" width="21.140625" customWidth="1"/>
    <col min="3016" max="3016" width="30.42578125" customWidth="1"/>
    <col min="3267" max="3267" width="7.5703125" customWidth="1"/>
    <col min="3268" max="3268" width="37.42578125" customWidth="1"/>
    <col min="3269" max="3269" width="21.140625" customWidth="1"/>
    <col min="3272" max="3272" width="30.42578125" customWidth="1"/>
    <col min="3523" max="3523" width="7.5703125" customWidth="1"/>
    <col min="3524" max="3524" width="37.42578125" customWidth="1"/>
    <col min="3525" max="3525" width="21.140625" customWidth="1"/>
    <col min="3528" max="3528" width="30.42578125" customWidth="1"/>
    <col min="3779" max="3779" width="7.5703125" customWidth="1"/>
    <col min="3780" max="3780" width="37.42578125" customWidth="1"/>
    <col min="3781" max="3781" width="21.140625" customWidth="1"/>
    <col min="3784" max="3784" width="30.42578125" customWidth="1"/>
    <col min="4035" max="4035" width="7.5703125" customWidth="1"/>
    <col min="4036" max="4036" width="37.42578125" customWidth="1"/>
    <col min="4037" max="4037" width="21.140625" customWidth="1"/>
    <col min="4040" max="4040" width="30.42578125" customWidth="1"/>
    <col min="4291" max="4291" width="7.5703125" customWidth="1"/>
    <col min="4292" max="4292" width="37.42578125" customWidth="1"/>
    <col min="4293" max="4293" width="21.140625" customWidth="1"/>
    <col min="4296" max="4296" width="30.42578125" customWidth="1"/>
    <col min="4547" max="4547" width="7.5703125" customWidth="1"/>
    <col min="4548" max="4548" width="37.42578125" customWidth="1"/>
    <col min="4549" max="4549" width="21.140625" customWidth="1"/>
    <col min="4552" max="4552" width="30.42578125" customWidth="1"/>
    <col min="4803" max="4803" width="7.5703125" customWidth="1"/>
    <col min="4804" max="4804" width="37.42578125" customWidth="1"/>
    <col min="4805" max="4805" width="21.140625" customWidth="1"/>
    <col min="4808" max="4808" width="30.42578125" customWidth="1"/>
    <col min="5059" max="5059" width="7.5703125" customWidth="1"/>
    <col min="5060" max="5060" width="37.42578125" customWidth="1"/>
    <col min="5061" max="5061" width="21.140625" customWidth="1"/>
    <col min="5064" max="5064" width="30.42578125" customWidth="1"/>
    <col min="5315" max="5315" width="7.5703125" customWidth="1"/>
    <col min="5316" max="5316" width="37.42578125" customWidth="1"/>
    <col min="5317" max="5317" width="21.140625" customWidth="1"/>
    <col min="5320" max="5320" width="30.42578125" customWidth="1"/>
    <col min="5571" max="5571" width="7.5703125" customWidth="1"/>
    <col min="5572" max="5572" width="37.42578125" customWidth="1"/>
    <col min="5573" max="5573" width="21.140625" customWidth="1"/>
    <col min="5576" max="5576" width="30.42578125" customWidth="1"/>
    <col min="5827" max="5827" width="7.5703125" customWidth="1"/>
    <col min="5828" max="5828" width="37.42578125" customWidth="1"/>
    <col min="5829" max="5829" width="21.140625" customWidth="1"/>
    <col min="5832" max="5832" width="30.42578125" customWidth="1"/>
    <col min="6083" max="6083" width="7.5703125" customWidth="1"/>
    <col min="6084" max="6084" width="37.42578125" customWidth="1"/>
    <col min="6085" max="6085" width="21.140625" customWidth="1"/>
    <col min="6088" max="6088" width="30.42578125" customWidth="1"/>
    <col min="6339" max="6339" width="7.5703125" customWidth="1"/>
    <col min="6340" max="6340" width="37.42578125" customWidth="1"/>
    <col min="6341" max="6341" width="21.140625" customWidth="1"/>
    <col min="6344" max="6344" width="30.42578125" customWidth="1"/>
    <col min="6595" max="6595" width="7.5703125" customWidth="1"/>
    <col min="6596" max="6596" width="37.42578125" customWidth="1"/>
    <col min="6597" max="6597" width="21.140625" customWidth="1"/>
    <col min="6600" max="6600" width="30.42578125" customWidth="1"/>
    <col min="6851" max="6851" width="7.5703125" customWidth="1"/>
    <col min="6852" max="6852" width="37.42578125" customWidth="1"/>
    <col min="6853" max="6853" width="21.140625" customWidth="1"/>
    <col min="6856" max="6856" width="30.42578125" customWidth="1"/>
    <col min="7107" max="7107" width="7.5703125" customWidth="1"/>
    <col min="7108" max="7108" width="37.42578125" customWidth="1"/>
    <col min="7109" max="7109" width="21.140625" customWidth="1"/>
    <col min="7112" max="7112" width="30.42578125" customWidth="1"/>
    <col min="7363" max="7363" width="7.5703125" customWidth="1"/>
    <col min="7364" max="7364" width="37.42578125" customWidth="1"/>
    <col min="7365" max="7365" width="21.140625" customWidth="1"/>
    <col min="7368" max="7368" width="30.42578125" customWidth="1"/>
    <col min="7619" max="7619" width="7.5703125" customWidth="1"/>
    <col min="7620" max="7620" width="37.42578125" customWidth="1"/>
    <col min="7621" max="7621" width="21.140625" customWidth="1"/>
    <col min="7624" max="7624" width="30.42578125" customWidth="1"/>
    <col min="7875" max="7875" width="7.5703125" customWidth="1"/>
    <col min="7876" max="7876" width="37.42578125" customWidth="1"/>
    <col min="7877" max="7877" width="21.140625" customWidth="1"/>
    <col min="7880" max="7880" width="30.42578125" customWidth="1"/>
    <col min="8131" max="8131" width="7.5703125" customWidth="1"/>
    <col min="8132" max="8132" width="37.42578125" customWidth="1"/>
    <col min="8133" max="8133" width="21.140625" customWidth="1"/>
    <col min="8136" max="8136" width="30.42578125" customWidth="1"/>
    <col min="8387" max="8387" width="7.5703125" customWidth="1"/>
    <col min="8388" max="8388" width="37.42578125" customWidth="1"/>
    <col min="8389" max="8389" width="21.140625" customWidth="1"/>
    <col min="8392" max="8392" width="30.42578125" customWidth="1"/>
    <col min="8643" max="8643" width="7.5703125" customWidth="1"/>
    <col min="8644" max="8644" width="37.42578125" customWidth="1"/>
    <col min="8645" max="8645" width="21.140625" customWidth="1"/>
    <col min="8648" max="8648" width="30.42578125" customWidth="1"/>
    <col min="8899" max="8899" width="7.5703125" customWidth="1"/>
    <col min="8900" max="8900" width="37.42578125" customWidth="1"/>
    <col min="8901" max="8901" width="21.140625" customWidth="1"/>
    <col min="8904" max="8904" width="30.42578125" customWidth="1"/>
    <col min="9155" max="9155" width="7.5703125" customWidth="1"/>
    <col min="9156" max="9156" width="37.42578125" customWidth="1"/>
    <col min="9157" max="9157" width="21.140625" customWidth="1"/>
    <col min="9160" max="9160" width="30.42578125" customWidth="1"/>
    <col min="9411" max="9411" width="7.5703125" customWidth="1"/>
    <col min="9412" max="9412" width="37.42578125" customWidth="1"/>
    <col min="9413" max="9413" width="21.140625" customWidth="1"/>
    <col min="9416" max="9416" width="30.42578125" customWidth="1"/>
    <col min="9667" max="9667" width="7.5703125" customWidth="1"/>
    <col min="9668" max="9668" width="37.42578125" customWidth="1"/>
    <col min="9669" max="9669" width="21.140625" customWidth="1"/>
    <col min="9672" max="9672" width="30.42578125" customWidth="1"/>
    <col min="9923" max="9923" width="7.5703125" customWidth="1"/>
    <col min="9924" max="9924" width="37.42578125" customWidth="1"/>
    <col min="9925" max="9925" width="21.140625" customWidth="1"/>
    <col min="9928" max="9928" width="30.42578125" customWidth="1"/>
    <col min="10179" max="10179" width="7.5703125" customWidth="1"/>
    <col min="10180" max="10180" width="37.42578125" customWidth="1"/>
    <col min="10181" max="10181" width="21.140625" customWidth="1"/>
    <col min="10184" max="10184" width="30.42578125" customWidth="1"/>
    <col min="10435" max="10435" width="7.5703125" customWidth="1"/>
    <col min="10436" max="10436" width="37.42578125" customWidth="1"/>
    <col min="10437" max="10437" width="21.140625" customWidth="1"/>
    <col min="10440" max="10440" width="30.42578125" customWidth="1"/>
    <col min="10691" max="10691" width="7.5703125" customWidth="1"/>
    <col min="10692" max="10692" width="37.42578125" customWidth="1"/>
    <col min="10693" max="10693" width="21.140625" customWidth="1"/>
    <col min="10696" max="10696" width="30.42578125" customWidth="1"/>
    <col min="10947" max="10947" width="7.5703125" customWidth="1"/>
    <col min="10948" max="10948" width="37.42578125" customWidth="1"/>
    <col min="10949" max="10949" width="21.140625" customWidth="1"/>
    <col min="10952" max="10952" width="30.42578125" customWidth="1"/>
    <col min="11203" max="11203" width="7.5703125" customWidth="1"/>
    <col min="11204" max="11204" width="37.42578125" customWidth="1"/>
    <col min="11205" max="11205" width="21.140625" customWidth="1"/>
    <col min="11208" max="11208" width="30.42578125" customWidth="1"/>
    <col min="11459" max="11459" width="7.5703125" customWidth="1"/>
    <col min="11460" max="11460" width="37.42578125" customWidth="1"/>
    <col min="11461" max="11461" width="21.140625" customWidth="1"/>
    <col min="11464" max="11464" width="30.42578125" customWidth="1"/>
    <col min="11715" max="11715" width="7.5703125" customWidth="1"/>
    <col min="11716" max="11716" width="37.42578125" customWidth="1"/>
    <col min="11717" max="11717" width="21.140625" customWidth="1"/>
    <col min="11720" max="11720" width="30.42578125" customWidth="1"/>
    <col min="11971" max="11971" width="7.5703125" customWidth="1"/>
    <col min="11972" max="11972" width="37.42578125" customWidth="1"/>
    <col min="11973" max="11973" width="21.140625" customWidth="1"/>
    <col min="11976" max="11976" width="30.42578125" customWidth="1"/>
    <col min="12227" max="12227" width="7.5703125" customWidth="1"/>
    <col min="12228" max="12228" width="37.42578125" customWidth="1"/>
    <col min="12229" max="12229" width="21.140625" customWidth="1"/>
    <col min="12232" max="12232" width="30.42578125" customWidth="1"/>
    <col min="12483" max="12483" width="7.5703125" customWidth="1"/>
    <col min="12484" max="12484" width="37.42578125" customWidth="1"/>
    <col min="12485" max="12485" width="21.140625" customWidth="1"/>
    <col min="12488" max="12488" width="30.42578125" customWidth="1"/>
    <col min="12739" max="12739" width="7.5703125" customWidth="1"/>
    <col min="12740" max="12740" width="37.42578125" customWidth="1"/>
    <col min="12741" max="12741" width="21.140625" customWidth="1"/>
    <col min="12744" max="12744" width="30.42578125" customWidth="1"/>
    <col min="12995" max="12995" width="7.5703125" customWidth="1"/>
    <col min="12996" max="12996" width="37.42578125" customWidth="1"/>
    <col min="12997" max="12997" width="21.140625" customWidth="1"/>
    <col min="13000" max="13000" width="30.42578125" customWidth="1"/>
    <col min="13251" max="13251" width="7.5703125" customWidth="1"/>
    <col min="13252" max="13252" width="37.42578125" customWidth="1"/>
    <col min="13253" max="13253" width="21.140625" customWidth="1"/>
    <col min="13256" max="13256" width="30.42578125" customWidth="1"/>
    <col min="13507" max="13507" width="7.5703125" customWidth="1"/>
    <col min="13508" max="13508" width="37.42578125" customWidth="1"/>
    <col min="13509" max="13509" width="21.140625" customWidth="1"/>
    <col min="13512" max="13512" width="30.42578125" customWidth="1"/>
    <col min="13763" max="13763" width="7.5703125" customWidth="1"/>
    <col min="13764" max="13764" width="37.42578125" customWidth="1"/>
    <col min="13765" max="13765" width="21.140625" customWidth="1"/>
    <col min="13768" max="13768" width="30.42578125" customWidth="1"/>
    <col min="14019" max="14019" width="7.5703125" customWidth="1"/>
    <col min="14020" max="14020" width="37.42578125" customWidth="1"/>
    <col min="14021" max="14021" width="21.140625" customWidth="1"/>
    <col min="14024" max="14024" width="30.42578125" customWidth="1"/>
    <col min="14275" max="14275" width="7.5703125" customWidth="1"/>
    <col min="14276" max="14276" width="37.42578125" customWidth="1"/>
    <col min="14277" max="14277" width="21.140625" customWidth="1"/>
    <col min="14280" max="14280" width="30.42578125" customWidth="1"/>
    <col min="14531" max="14531" width="7.5703125" customWidth="1"/>
    <col min="14532" max="14532" width="37.42578125" customWidth="1"/>
    <col min="14533" max="14533" width="21.140625" customWidth="1"/>
    <col min="14536" max="14536" width="30.42578125" customWidth="1"/>
    <col min="14787" max="14787" width="7.5703125" customWidth="1"/>
    <col min="14788" max="14788" width="37.42578125" customWidth="1"/>
    <col min="14789" max="14789" width="21.140625" customWidth="1"/>
    <col min="14792" max="14792" width="30.42578125" customWidth="1"/>
    <col min="15043" max="15043" width="7.5703125" customWidth="1"/>
    <col min="15044" max="15044" width="37.42578125" customWidth="1"/>
    <col min="15045" max="15045" width="21.140625" customWidth="1"/>
    <col min="15048" max="15048" width="30.42578125" customWidth="1"/>
    <col min="15299" max="15299" width="7.5703125" customWidth="1"/>
    <col min="15300" max="15300" width="37.42578125" customWidth="1"/>
    <col min="15301" max="15301" width="21.140625" customWidth="1"/>
    <col min="15304" max="15304" width="30.42578125" customWidth="1"/>
    <col min="15555" max="15555" width="7.5703125" customWidth="1"/>
    <col min="15556" max="15556" width="37.42578125" customWidth="1"/>
    <col min="15557" max="15557" width="21.140625" customWidth="1"/>
    <col min="15560" max="15560" width="30.42578125" customWidth="1"/>
    <col min="15811" max="15811" width="7.5703125" customWidth="1"/>
    <col min="15812" max="15812" width="37.42578125" customWidth="1"/>
    <col min="15813" max="15813" width="21.140625" customWidth="1"/>
    <col min="15816" max="15816" width="30.42578125" customWidth="1"/>
    <col min="16067" max="16067" width="7.5703125" customWidth="1"/>
    <col min="16068" max="16068" width="37.42578125" customWidth="1"/>
    <col min="16069" max="16069" width="21.140625" customWidth="1"/>
    <col min="16072" max="16072" width="30.42578125" customWidth="1"/>
  </cols>
  <sheetData>
    <row r="1" spans="1:18" ht="6.75" customHeight="1" x14ac:dyDescent="0.25">
      <c r="A1" s="11"/>
      <c r="B1" s="2"/>
      <c r="C1" s="2"/>
      <c r="D1" s="2"/>
      <c r="E1" s="2"/>
      <c r="F1" s="3"/>
      <c r="G1" s="2"/>
    </row>
    <row r="2" spans="1:18" ht="26.25" customHeight="1" x14ac:dyDescent="0.25">
      <c r="A2" s="11"/>
      <c r="B2" s="59" t="s">
        <v>332</v>
      </c>
      <c r="C2" s="59"/>
      <c r="D2" s="59"/>
      <c r="E2" s="59"/>
      <c r="F2" s="59"/>
      <c r="G2" s="2"/>
    </row>
    <row r="3" spans="1:18" ht="81" customHeight="1" x14ac:dyDescent="0.25">
      <c r="A3"/>
      <c r="B3" s="59"/>
      <c r="C3" s="59"/>
      <c r="D3" s="59"/>
      <c r="E3" s="59"/>
      <c r="F3" s="59"/>
      <c r="G3" s="2"/>
    </row>
    <row r="4" spans="1:18" ht="20.25" x14ac:dyDescent="0.3">
      <c r="A4" s="64"/>
      <c r="B4" s="64"/>
      <c r="C4" s="64"/>
      <c r="D4" s="64"/>
      <c r="E4" s="64"/>
      <c r="F4" s="64"/>
      <c r="G4" s="64"/>
      <c r="I4" s="51"/>
      <c r="J4" s="51"/>
      <c r="K4" s="51"/>
      <c r="L4" s="51"/>
      <c r="M4" s="51"/>
    </row>
    <row r="5" spans="1:18" ht="18" x14ac:dyDescent="0.25">
      <c r="A5" s="63" t="s">
        <v>29</v>
      </c>
      <c r="B5" s="62"/>
      <c r="C5" s="62"/>
      <c r="D5" s="62"/>
      <c r="E5" s="62"/>
      <c r="F5" s="62"/>
      <c r="G5" s="62"/>
      <c r="I5" s="51"/>
      <c r="J5" s="51"/>
      <c r="K5" s="51"/>
      <c r="L5" s="51"/>
      <c r="M5" s="51"/>
    </row>
    <row r="6" spans="1:18" x14ac:dyDescent="0.25">
      <c r="A6"/>
      <c r="F6"/>
      <c r="I6" s="51"/>
      <c r="J6" s="51"/>
      <c r="K6" s="51"/>
      <c r="L6" s="51"/>
      <c r="M6" s="51"/>
    </row>
    <row r="7" spans="1:18" ht="15.75" x14ac:dyDescent="0.25">
      <c r="A7" s="9"/>
      <c r="I7" s="61" t="s">
        <v>2</v>
      </c>
      <c r="J7" s="61"/>
      <c r="K7" s="61"/>
      <c r="L7" s="51"/>
      <c r="M7" s="51"/>
      <c r="P7" s="35" t="s">
        <v>3</v>
      </c>
      <c r="Q7" s="35" t="s">
        <v>10</v>
      </c>
    </row>
    <row r="8" spans="1:18" ht="15.75" x14ac:dyDescent="0.25">
      <c r="A8" s="9"/>
      <c r="I8" s="52" t="s">
        <v>4</v>
      </c>
      <c r="J8" s="53">
        <v>13</v>
      </c>
      <c r="K8" s="53"/>
      <c r="L8" s="51"/>
      <c r="M8" s="51"/>
      <c r="P8" s="35">
        <v>1</v>
      </c>
      <c r="Q8" s="54">
        <v>44123</v>
      </c>
      <c r="R8" s="55"/>
    </row>
    <row r="9" spans="1:18" ht="15.75" x14ac:dyDescent="0.25">
      <c r="A9" s="9"/>
      <c r="I9" s="52" t="s">
        <v>46</v>
      </c>
      <c r="J9" s="53">
        <v>12</v>
      </c>
      <c r="K9" s="56">
        <f>+J9/J8</f>
        <v>0.92307692307692313</v>
      </c>
      <c r="L9" s="51"/>
      <c r="M9" s="51"/>
      <c r="P9" s="35">
        <v>2</v>
      </c>
      <c r="Q9" s="54">
        <f>+Q8+7</f>
        <v>44130</v>
      </c>
      <c r="R9" s="55"/>
    </row>
    <row r="10" spans="1:18" ht="15.75" x14ac:dyDescent="0.25">
      <c r="A10" s="9"/>
      <c r="I10" s="52" t="s">
        <v>4</v>
      </c>
      <c r="J10" s="53">
        <v>13</v>
      </c>
      <c r="K10" s="53"/>
      <c r="L10" s="51"/>
      <c r="M10" s="51"/>
      <c r="P10" s="35">
        <v>3</v>
      </c>
      <c r="Q10" s="54">
        <f t="shared" ref="Q10:Q13" si="0">+Q9+7</f>
        <v>44137</v>
      </c>
      <c r="R10" s="55"/>
    </row>
    <row r="11" spans="1:18" ht="15.75" x14ac:dyDescent="0.25">
      <c r="A11" s="9"/>
      <c r="I11" s="52" t="s">
        <v>44</v>
      </c>
      <c r="J11" s="53">
        <v>1</v>
      </c>
      <c r="K11" s="56">
        <f>+J11/J8</f>
        <v>7.6923076923076927E-2</v>
      </c>
      <c r="L11" s="51"/>
      <c r="M11" s="51"/>
      <c r="P11" s="35">
        <v>4</v>
      </c>
      <c r="Q11" s="54">
        <f t="shared" si="0"/>
        <v>44144</v>
      </c>
      <c r="R11" s="55"/>
    </row>
    <row r="12" spans="1:18" ht="15.75" x14ac:dyDescent="0.25">
      <c r="A12" s="9"/>
      <c r="I12" s="52" t="s">
        <v>47</v>
      </c>
      <c r="J12" s="53">
        <v>11</v>
      </c>
      <c r="K12" s="53"/>
      <c r="L12" s="51"/>
      <c r="M12" s="51"/>
      <c r="P12" s="35">
        <v>5</v>
      </c>
      <c r="Q12" s="54">
        <f t="shared" si="0"/>
        <v>44151</v>
      </c>
      <c r="R12" s="55"/>
    </row>
    <row r="13" spans="1:18" ht="15.75" x14ac:dyDescent="0.25">
      <c r="A13" s="9"/>
      <c r="I13" s="52" t="s">
        <v>39</v>
      </c>
      <c r="J13" s="53">
        <v>12</v>
      </c>
      <c r="K13" s="56">
        <f>+J13/J8</f>
        <v>0.92307692307692313</v>
      </c>
      <c r="L13" s="51"/>
      <c r="M13" s="51"/>
      <c r="P13" s="35">
        <v>6</v>
      </c>
      <c r="Q13" s="54">
        <f t="shared" si="0"/>
        <v>44158</v>
      </c>
      <c r="R13" s="55"/>
    </row>
    <row r="14" spans="1:18" ht="15.75" x14ac:dyDescent="0.25">
      <c r="A14" s="9"/>
      <c r="F14" s="14" t="s">
        <v>0</v>
      </c>
      <c r="G14" s="15">
        <f ca="1">TODAY()</f>
        <v>44832</v>
      </c>
      <c r="I14" s="51"/>
      <c r="J14" s="51"/>
      <c r="K14" s="51"/>
      <c r="L14" s="51"/>
      <c r="M14" s="51"/>
      <c r="Q14" s="54"/>
      <c r="R14" s="55"/>
    </row>
    <row r="15" spans="1:18" ht="15.75" x14ac:dyDescent="0.25">
      <c r="A15" s="9"/>
      <c r="F15" s="16" t="s">
        <v>26</v>
      </c>
      <c r="G15" s="17">
        <v>44124</v>
      </c>
      <c r="I15" s="51"/>
      <c r="J15" s="51"/>
      <c r="K15" s="51"/>
      <c r="L15" s="51"/>
      <c r="M15" s="51"/>
      <c r="Q15" s="54"/>
      <c r="R15" s="55"/>
    </row>
    <row r="16" spans="1:18" ht="15.75" x14ac:dyDescent="0.25">
      <c r="A16" s="9"/>
      <c r="F16" s="16" t="s">
        <v>1</v>
      </c>
      <c r="G16" s="17">
        <v>44536</v>
      </c>
      <c r="I16" s="51"/>
      <c r="J16" s="51"/>
      <c r="K16" s="51"/>
      <c r="L16" s="51"/>
      <c r="M16" s="51"/>
      <c r="Q16" s="54"/>
      <c r="R16" s="55"/>
    </row>
    <row r="17" spans="1:18" ht="15.75" x14ac:dyDescent="0.25">
      <c r="A17" s="9"/>
      <c r="F17" s="18" t="s">
        <v>5</v>
      </c>
      <c r="G17" s="19">
        <v>17</v>
      </c>
      <c r="Q17" s="54"/>
      <c r="R17" s="55"/>
    </row>
    <row r="18" spans="1:18" ht="15.75" x14ac:dyDescent="0.25">
      <c r="A18" s="9"/>
      <c r="F18" s="20"/>
      <c r="G18" s="21"/>
      <c r="Q18" s="54"/>
      <c r="R18" s="55"/>
    </row>
    <row r="19" spans="1:18" ht="15.75" x14ac:dyDescent="0.25">
      <c r="A19" s="9"/>
      <c r="F19" s="18" t="s">
        <v>6</v>
      </c>
      <c r="G19" s="22">
        <v>3</v>
      </c>
      <c r="Q19" s="54"/>
      <c r="R19" s="55"/>
    </row>
    <row r="20" spans="1:18" ht="15.75" x14ac:dyDescent="0.25">
      <c r="A20" s="9"/>
      <c r="F20" s="18" t="s">
        <v>7</v>
      </c>
      <c r="G20" s="17">
        <v>44428</v>
      </c>
      <c r="Q20" s="54"/>
      <c r="R20" s="55"/>
    </row>
    <row r="21" spans="1:18" ht="15.75" x14ac:dyDescent="0.25">
      <c r="A21" s="9"/>
      <c r="F21" s="18" t="s">
        <v>8</v>
      </c>
      <c r="G21" s="17">
        <v>44536</v>
      </c>
      <c r="Q21" s="54"/>
      <c r="R21" s="55"/>
    </row>
    <row r="22" spans="1:18" x14ac:dyDescent="0.25">
      <c r="A22" s="9"/>
      <c r="F22" s="5"/>
      <c r="G22" s="1"/>
      <c r="Q22" s="54"/>
      <c r="R22" s="55"/>
    </row>
    <row r="23" spans="1:18" x14ac:dyDescent="0.25">
      <c r="A23" s="9"/>
      <c r="F23" s="5"/>
      <c r="G23" s="1"/>
      <c r="Q23" s="54"/>
      <c r="R23" s="55"/>
    </row>
    <row r="24" spans="1:18" x14ac:dyDescent="0.25">
      <c r="A24" s="9"/>
      <c r="F24" s="5"/>
      <c r="G24" s="1"/>
      <c r="Q24" s="54"/>
      <c r="R24" s="55"/>
    </row>
    <row r="25" spans="1:18" x14ac:dyDescent="0.25">
      <c r="A25" s="9"/>
      <c r="F25" s="5"/>
      <c r="G25" s="1"/>
      <c r="Q25" s="54"/>
      <c r="R25" s="55"/>
    </row>
    <row r="26" spans="1:18" x14ac:dyDescent="0.25">
      <c r="A26" s="9"/>
      <c r="F26" s="5"/>
      <c r="G26" s="1"/>
      <c r="Q26" s="54"/>
      <c r="R26" s="55"/>
    </row>
    <row r="27" spans="1:18" x14ac:dyDescent="0.25">
      <c r="A27" s="9"/>
      <c r="F27" s="5"/>
      <c r="G27" s="1"/>
      <c r="Q27" s="54"/>
      <c r="R27" s="55"/>
    </row>
    <row r="28" spans="1:18" x14ac:dyDescent="0.25">
      <c r="A28" s="9"/>
      <c r="F28" s="5"/>
      <c r="G28" s="1"/>
      <c r="Q28" s="54"/>
      <c r="R28" s="55"/>
    </row>
    <row r="29" spans="1:18" x14ac:dyDescent="0.25">
      <c r="A29" s="9"/>
      <c r="F29" s="5"/>
      <c r="G29" s="1"/>
      <c r="H29" s="43"/>
      <c r="R29" s="55"/>
    </row>
    <row r="30" spans="1:18" ht="18" x14ac:dyDescent="0.25">
      <c r="A30" s="62" t="s">
        <v>14</v>
      </c>
      <c r="B30" s="62"/>
      <c r="C30" s="62"/>
      <c r="D30" s="62"/>
      <c r="E30" s="62"/>
      <c r="F30" s="62"/>
      <c r="G30" s="62"/>
      <c r="H30" s="43"/>
      <c r="R30" s="55"/>
    </row>
    <row r="31" spans="1:18" x14ac:dyDescent="0.25">
      <c r="F31"/>
      <c r="H31" s="43"/>
    </row>
    <row r="32" spans="1:18" x14ac:dyDescent="0.25">
      <c r="F32"/>
      <c r="H32" s="43"/>
    </row>
    <row r="33" spans="6:16" ht="15" customHeight="1" x14ac:dyDescent="0.25">
      <c r="F33"/>
      <c r="H33" s="43"/>
    </row>
    <row r="34" spans="6:16" x14ac:dyDescent="0.25">
      <c r="F34"/>
      <c r="H34" s="43"/>
    </row>
    <row r="35" spans="6:16" x14ac:dyDescent="0.25">
      <c r="F35"/>
      <c r="H35" s="43"/>
      <c r="J35" s="35" t="s">
        <v>11</v>
      </c>
      <c r="K35" s="35" t="s">
        <v>12</v>
      </c>
      <c r="L35" s="35" t="s">
        <v>13</v>
      </c>
      <c r="N35" s="35" t="s">
        <v>15</v>
      </c>
      <c r="O35" s="35" t="s">
        <v>16</v>
      </c>
      <c r="P35" s="35" t="s">
        <v>17</v>
      </c>
    </row>
    <row r="36" spans="6:16" x14ac:dyDescent="0.25">
      <c r="F36"/>
      <c r="H36" s="43"/>
      <c r="J36" s="35">
        <f>+G19</f>
        <v>3</v>
      </c>
      <c r="K36" s="35">
        <v>59</v>
      </c>
      <c r="L36" s="35" t="e">
        <f>COUNTIFS(#REF!,'Informe Ejecutivo'!$J$36)</f>
        <v>#REF!</v>
      </c>
      <c r="N36" s="35">
        <f>+J40</f>
        <v>0</v>
      </c>
      <c r="O36" s="35">
        <f t="shared" ref="O36:P36" si="1">+K40</f>
        <v>63</v>
      </c>
      <c r="P36" s="35" t="e">
        <f t="shared" si="1"/>
        <v>#REF!</v>
      </c>
    </row>
    <row r="37" spans="6:16" x14ac:dyDescent="0.25">
      <c r="F37"/>
      <c r="H37" s="43"/>
      <c r="J37" s="35">
        <f t="shared" ref="J37:J48" si="2">+G20</f>
        <v>44428</v>
      </c>
      <c r="K37" s="35">
        <v>60</v>
      </c>
      <c r="L37" s="35" t="e">
        <f>COUNTIFS(#REF!,'Informe Ejecutivo'!$J$36)</f>
        <v>#REF!</v>
      </c>
      <c r="N37" s="35">
        <f>+J39</f>
        <v>0</v>
      </c>
      <c r="O37" s="35">
        <f>+K39</f>
        <v>62</v>
      </c>
      <c r="P37" s="35" t="e">
        <f>+L39</f>
        <v>#REF!</v>
      </c>
    </row>
    <row r="38" spans="6:16" x14ac:dyDescent="0.25">
      <c r="F38"/>
      <c r="H38" s="43"/>
      <c r="J38" s="35">
        <f t="shared" si="2"/>
        <v>44536</v>
      </c>
      <c r="K38" s="35">
        <v>61</v>
      </c>
      <c r="L38" s="35" t="e">
        <f>COUNTIFS(#REF!,'Informe Ejecutivo'!$J$36)</f>
        <v>#REF!</v>
      </c>
      <c r="N38" s="35">
        <f>+J38</f>
        <v>44536</v>
      </c>
      <c r="O38" s="35">
        <v>100</v>
      </c>
      <c r="P38" s="35" t="e">
        <f>+L38</f>
        <v>#REF!</v>
      </c>
    </row>
    <row r="39" spans="6:16" x14ac:dyDescent="0.25">
      <c r="F39"/>
      <c r="H39" s="43"/>
      <c r="J39" s="35">
        <f t="shared" si="2"/>
        <v>0</v>
      </c>
      <c r="K39" s="35">
        <v>62</v>
      </c>
      <c r="L39" s="35" t="e">
        <f>COUNTIFS(#REF!,'Informe Ejecutivo'!$J$36)</f>
        <v>#REF!</v>
      </c>
      <c r="N39" s="35">
        <f>+J37</f>
        <v>44428</v>
      </c>
      <c r="O39" s="35">
        <v>90</v>
      </c>
      <c r="P39" s="35">
        <v>0</v>
      </c>
    </row>
    <row r="40" spans="6:16" x14ac:dyDescent="0.25">
      <c r="F40"/>
      <c r="H40" s="43"/>
      <c r="J40" s="35">
        <f t="shared" si="2"/>
        <v>0</v>
      </c>
      <c r="K40" s="35">
        <v>63</v>
      </c>
      <c r="L40" s="35" t="e">
        <f>COUNTIFS(#REF!,'Informe Ejecutivo'!$J$36)</f>
        <v>#REF!</v>
      </c>
      <c r="N40" s="35">
        <f>+J36</f>
        <v>3</v>
      </c>
      <c r="O40" s="35">
        <v>60</v>
      </c>
      <c r="P40" s="35">
        <v>0</v>
      </c>
    </row>
    <row r="41" spans="6:16" x14ac:dyDescent="0.25">
      <c r="F41"/>
      <c r="H41" s="43"/>
      <c r="J41" s="35">
        <f t="shared" si="2"/>
        <v>0</v>
      </c>
      <c r="K41" s="35">
        <v>64</v>
      </c>
      <c r="L41" s="35" t="e">
        <f>COUNTIFS(#REF!,'Informe Ejecutivo'!$J$36)</f>
        <v>#REF!</v>
      </c>
      <c r="N41" s="35">
        <f>+J37</f>
        <v>44428</v>
      </c>
      <c r="O41" s="35">
        <v>52</v>
      </c>
      <c r="P41" s="35">
        <v>0</v>
      </c>
    </row>
    <row r="42" spans="6:16" x14ac:dyDescent="0.25">
      <c r="F42"/>
      <c r="H42" s="43"/>
      <c r="J42" s="35">
        <f t="shared" si="2"/>
        <v>0</v>
      </c>
      <c r="K42" s="35">
        <v>65</v>
      </c>
      <c r="L42" s="35" t="e">
        <f>COUNTIFS(#REF!,'Informe Ejecutivo'!$J$36)</f>
        <v>#REF!</v>
      </c>
    </row>
    <row r="43" spans="6:16" x14ac:dyDescent="0.25">
      <c r="F43"/>
      <c r="H43" s="43"/>
      <c r="J43" s="35">
        <f t="shared" si="2"/>
        <v>0</v>
      </c>
      <c r="K43" s="35">
        <v>66</v>
      </c>
      <c r="L43" s="35" t="e">
        <f>COUNTIFS(#REF!,'Informe Ejecutivo'!$J$36)</f>
        <v>#REF!</v>
      </c>
    </row>
    <row r="44" spans="6:16" x14ac:dyDescent="0.25">
      <c r="F44"/>
      <c r="H44" s="43"/>
      <c r="J44" s="35">
        <f t="shared" si="2"/>
        <v>0</v>
      </c>
      <c r="K44" s="35">
        <v>67</v>
      </c>
      <c r="L44" s="35" t="e">
        <f>COUNTIFS(#REF!,'Informe Ejecutivo'!$J$36)</f>
        <v>#REF!</v>
      </c>
    </row>
    <row r="45" spans="6:16" x14ac:dyDescent="0.25">
      <c r="F45"/>
      <c r="H45" s="43"/>
      <c r="J45" s="35">
        <f t="shared" si="2"/>
        <v>0</v>
      </c>
      <c r="K45" s="35">
        <v>68</v>
      </c>
      <c r="L45" s="35" t="e">
        <f>COUNTIFS(#REF!,'Informe Ejecutivo'!$J$36)</f>
        <v>#REF!</v>
      </c>
    </row>
    <row r="46" spans="6:16" x14ac:dyDescent="0.25">
      <c r="F46"/>
      <c r="H46" s="43"/>
      <c r="J46" s="35">
        <f t="shared" si="2"/>
        <v>0</v>
      </c>
      <c r="K46" s="35">
        <v>69</v>
      </c>
      <c r="L46" s="35" t="e">
        <f>COUNTIFS(#REF!,'Informe Ejecutivo'!$J$36)</f>
        <v>#REF!</v>
      </c>
    </row>
    <row r="47" spans="6:16" x14ac:dyDescent="0.25">
      <c r="F47"/>
      <c r="H47" s="43"/>
      <c r="J47" s="35">
        <f t="shared" si="2"/>
        <v>0</v>
      </c>
      <c r="K47" s="35">
        <v>70</v>
      </c>
      <c r="L47" s="35" t="e">
        <f>COUNTIFS(#REF!,'Informe Ejecutivo'!$J$36)</f>
        <v>#REF!</v>
      </c>
    </row>
    <row r="48" spans="6:16" x14ac:dyDescent="0.25">
      <c r="F48"/>
      <c r="H48" s="43"/>
      <c r="J48" s="35">
        <f t="shared" si="2"/>
        <v>0</v>
      </c>
      <c r="K48" s="35">
        <v>71</v>
      </c>
      <c r="L48" s="35" t="e">
        <f>COUNTIFS(#REF!,'Informe Ejecutivo'!$J$36)</f>
        <v>#REF!</v>
      </c>
    </row>
    <row r="49" spans="1:40" x14ac:dyDescent="0.25">
      <c r="F49"/>
      <c r="H49" s="43"/>
    </row>
    <row r="50" spans="1:40" x14ac:dyDescent="0.25">
      <c r="F50"/>
      <c r="H50" s="43"/>
    </row>
    <row r="51" spans="1:40" x14ac:dyDescent="0.25">
      <c r="F51"/>
      <c r="H51" s="43"/>
      <c r="V51" s="44"/>
      <c r="W51" s="44"/>
      <c r="X51" s="44"/>
      <c r="Y51" s="36"/>
      <c r="Z51" s="37"/>
    </row>
    <row r="52" spans="1:40" x14ac:dyDescent="0.25">
      <c r="F52" s="6"/>
      <c r="H52" s="43"/>
      <c r="M52" s="57"/>
      <c r="N52" s="58"/>
      <c r="O52" s="58"/>
      <c r="P52" s="58"/>
      <c r="Q52" s="58"/>
      <c r="R52" s="58"/>
      <c r="S52" s="45"/>
      <c r="T52" s="46"/>
      <c r="V52" s="44"/>
      <c r="W52" s="44"/>
      <c r="X52" s="44"/>
      <c r="Y52" s="36"/>
      <c r="Z52" s="37"/>
    </row>
    <row r="53" spans="1:40" ht="18" x14ac:dyDescent="0.25">
      <c r="A53" s="62" t="s">
        <v>30</v>
      </c>
      <c r="B53" s="62"/>
      <c r="C53" s="62"/>
      <c r="D53" s="62"/>
      <c r="E53" s="62"/>
      <c r="F53" s="62"/>
      <c r="G53" s="62"/>
      <c r="H53" s="43"/>
    </row>
    <row r="54" spans="1:40" ht="15" customHeight="1" x14ac:dyDescent="0.25">
      <c r="A54" s="60" t="s">
        <v>1462</v>
      </c>
      <c r="B54" s="60"/>
      <c r="C54" s="60"/>
      <c r="D54" s="60"/>
      <c r="E54" s="60"/>
      <c r="F54" s="60"/>
      <c r="G54" s="60"/>
      <c r="H54" s="43"/>
    </row>
    <row r="55" spans="1:40" s="10" customFormat="1" ht="15" customHeight="1" x14ac:dyDescent="0.25">
      <c r="A55" s="60"/>
      <c r="B55" s="60"/>
      <c r="C55" s="60"/>
      <c r="D55" s="60"/>
      <c r="E55" s="60"/>
      <c r="F55" s="60"/>
      <c r="G55" s="60"/>
      <c r="H55" s="47"/>
      <c r="I55" s="38"/>
      <c r="J55" s="38"/>
      <c r="K55" s="38"/>
      <c r="L55" s="38"/>
      <c r="M55" s="38"/>
      <c r="N55" s="38"/>
      <c r="O55" s="38"/>
      <c r="P55" s="38"/>
      <c r="Q55" s="38"/>
      <c r="R55" s="38"/>
      <c r="S55" s="47"/>
      <c r="T55" s="47"/>
      <c r="U55" s="47"/>
      <c r="V55" s="47"/>
      <c r="W55" s="47"/>
      <c r="X55" s="47"/>
      <c r="Y55" s="38"/>
      <c r="Z55" s="30"/>
      <c r="AA55" s="30"/>
      <c r="AB55" s="30"/>
      <c r="AC55" s="30"/>
      <c r="AD55" s="30"/>
      <c r="AE55" s="30"/>
      <c r="AF55" s="30"/>
      <c r="AG55" s="30"/>
      <c r="AH55" s="30"/>
      <c r="AI55" s="27"/>
      <c r="AJ55" s="27"/>
      <c r="AK55" s="27"/>
      <c r="AL55" s="27"/>
      <c r="AM55" s="27"/>
      <c r="AN55" s="27"/>
    </row>
    <row r="56" spans="1:40" s="10" customFormat="1" ht="15" customHeight="1" x14ac:dyDescent="0.25">
      <c r="A56" s="60"/>
      <c r="B56" s="60"/>
      <c r="C56" s="60"/>
      <c r="D56" s="60"/>
      <c r="E56" s="60"/>
      <c r="F56" s="60"/>
      <c r="G56" s="60"/>
      <c r="H56" s="47"/>
      <c r="I56" s="38"/>
      <c r="J56" s="38"/>
      <c r="K56" s="38"/>
      <c r="L56" s="38"/>
      <c r="M56" s="38"/>
      <c r="N56" s="38"/>
      <c r="O56" s="38"/>
      <c r="P56" s="38"/>
      <c r="Q56" s="38"/>
      <c r="R56" s="38"/>
      <c r="S56" s="47"/>
      <c r="T56" s="47"/>
      <c r="U56" s="47"/>
      <c r="V56" s="47"/>
      <c r="W56" s="47"/>
      <c r="X56" s="47"/>
      <c r="Y56" s="38"/>
      <c r="Z56" s="30"/>
      <c r="AA56" s="30"/>
      <c r="AB56" s="30"/>
      <c r="AC56" s="30"/>
      <c r="AD56" s="30"/>
      <c r="AE56" s="30"/>
      <c r="AF56" s="30"/>
      <c r="AG56" s="30"/>
      <c r="AH56" s="30"/>
      <c r="AI56" s="27"/>
      <c r="AJ56" s="27"/>
      <c r="AK56" s="27"/>
      <c r="AL56" s="27"/>
      <c r="AM56" s="27"/>
      <c r="AN56" s="27"/>
    </row>
    <row r="57" spans="1:40" s="10" customFormat="1" ht="15" customHeight="1" x14ac:dyDescent="0.25">
      <c r="A57" s="60"/>
      <c r="B57" s="60"/>
      <c r="C57" s="60"/>
      <c r="D57" s="60"/>
      <c r="E57" s="60"/>
      <c r="F57" s="60"/>
      <c r="G57" s="60"/>
      <c r="H57" s="47"/>
      <c r="I57" s="38"/>
      <c r="J57" s="38"/>
      <c r="K57" s="38"/>
      <c r="L57" s="38"/>
      <c r="M57" s="38"/>
      <c r="N57" s="38"/>
      <c r="O57" s="38"/>
      <c r="P57" s="38"/>
      <c r="Q57" s="38"/>
      <c r="R57" s="38"/>
      <c r="S57" s="47"/>
      <c r="T57" s="47"/>
      <c r="U57" s="47"/>
      <c r="V57" s="47"/>
      <c r="W57" s="47"/>
      <c r="X57" s="47"/>
      <c r="Y57" s="38"/>
      <c r="Z57" s="30"/>
      <c r="AA57" s="30"/>
      <c r="AB57" s="30"/>
      <c r="AC57" s="30"/>
      <c r="AD57" s="30"/>
      <c r="AE57" s="30"/>
      <c r="AF57" s="30"/>
      <c r="AG57" s="30"/>
      <c r="AH57" s="30"/>
      <c r="AI57" s="27"/>
      <c r="AJ57" s="27"/>
      <c r="AK57" s="27"/>
      <c r="AL57" s="27"/>
      <c r="AM57" s="27"/>
      <c r="AN57" s="27"/>
    </row>
    <row r="58" spans="1:40" s="10" customFormat="1" ht="15" customHeight="1" x14ac:dyDescent="0.25">
      <c r="A58" s="60"/>
      <c r="B58" s="60"/>
      <c r="C58" s="60"/>
      <c r="D58" s="60"/>
      <c r="E58" s="60"/>
      <c r="F58" s="60"/>
      <c r="G58" s="60"/>
      <c r="H58" s="47"/>
      <c r="I58" s="38"/>
      <c r="J58" s="38"/>
      <c r="K58" s="38"/>
      <c r="L58" s="38"/>
      <c r="M58" s="38"/>
      <c r="N58" s="38"/>
      <c r="O58" s="38"/>
      <c r="P58" s="38"/>
      <c r="Q58" s="38"/>
      <c r="R58" s="38"/>
      <c r="S58" s="47"/>
      <c r="T58" s="47"/>
      <c r="U58" s="47"/>
      <c r="V58" s="47"/>
      <c r="W58" s="47"/>
      <c r="X58" s="47"/>
      <c r="Y58" s="38"/>
      <c r="Z58" s="30"/>
      <c r="AA58" s="30"/>
      <c r="AB58" s="30"/>
      <c r="AC58" s="30"/>
      <c r="AD58" s="30"/>
      <c r="AE58" s="30"/>
      <c r="AF58" s="30"/>
      <c r="AG58" s="30"/>
      <c r="AH58" s="30"/>
      <c r="AI58" s="27"/>
      <c r="AJ58" s="27"/>
      <c r="AK58" s="27"/>
      <c r="AL58" s="27"/>
      <c r="AM58" s="27"/>
      <c r="AN58" s="27"/>
    </row>
    <row r="59" spans="1:40" s="10" customFormat="1" ht="15" customHeight="1" x14ac:dyDescent="0.25">
      <c r="A59" s="60"/>
      <c r="B59" s="60"/>
      <c r="C59" s="60"/>
      <c r="D59" s="60"/>
      <c r="E59" s="60"/>
      <c r="F59" s="60"/>
      <c r="G59" s="60"/>
      <c r="H59" s="47"/>
      <c r="I59" s="38"/>
      <c r="J59" s="38"/>
      <c r="K59" s="38"/>
      <c r="L59" s="38"/>
      <c r="M59" s="38"/>
      <c r="N59" s="38"/>
      <c r="O59" s="38"/>
      <c r="P59" s="38"/>
      <c r="Q59" s="38"/>
      <c r="R59" s="38"/>
      <c r="S59" s="47"/>
      <c r="T59" s="47"/>
      <c r="U59" s="47"/>
      <c r="V59" s="47"/>
      <c r="W59" s="47"/>
      <c r="X59" s="47"/>
      <c r="Y59" s="38"/>
      <c r="Z59" s="30"/>
      <c r="AA59" s="30"/>
      <c r="AB59" s="30"/>
      <c r="AC59" s="30"/>
      <c r="AD59" s="30"/>
      <c r="AE59" s="30"/>
      <c r="AF59" s="30"/>
      <c r="AG59" s="30"/>
      <c r="AH59" s="30"/>
      <c r="AI59" s="27"/>
      <c r="AJ59" s="27"/>
      <c r="AK59" s="27"/>
      <c r="AL59" s="27"/>
      <c r="AM59" s="27"/>
      <c r="AN59" s="27"/>
    </row>
    <row r="60" spans="1:40" s="10" customFormat="1" ht="15" customHeight="1" x14ac:dyDescent="0.25">
      <c r="A60" s="60"/>
      <c r="B60" s="60"/>
      <c r="C60" s="60"/>
      <c r="D60" s="60"/>
      <c r="E60" s="60"/>
      <c r="F60" s="60"/>
      <c r="G60" s="60"/>
      <c r="H60" s="47"/>
      <c r="I60" s="38"/>
      <c r="J60" s="38"/>
      <c r="K60" s="38"/>
      <c r="L60" s="38"/>
      <c r="M60" s="38"/>
      <c r="N60" s="38"/>
      <c r="O60" s="38"/>
      <c r="P60" s="38"/>
      <c r="Q60" s="38"/>
      <c r="R60" s="38"/>
      <c r="S60" s="47"/>
      <c r="T60" s="47"/>
      <c r="U60" s="47"/>
      <c r="V60" s="47"/>
      <c r="W60" s="47"/>
      <c r="X60" s="47"/>
      <c r="Y60" s="38"/>
      <c r="Z60" s="30"/>
      <c r="AA60" s="30"/>
      <c r="AB60" s="30"/>
      <c r="AC60" s="30"/>
      <c r="AD60" s="30"/>
      <c r="AE60" s="30"/>
      <c r="AF60" s="30"/>
      <c r="AG60" s="30"/>
      <c r="AH60" s="30"/>
      <c r="AI60" s="27"/>
      <c r="AJ60" s="27"/>
      <c r="AK60" s="27"/>
      <c r="AL60" s="27"/>
      <c r="AM60" s="27"/>
      <c r="AN60" s="27"/>
    </row>
    <row r="61" spans="1:40" s="10" customFormat="1" ht="15" customHeight="1" x14ac:dyDescent="0.25">
      <c r="A61" s="60"/>
      <c r="B61" s="60"/>
      <c r="C61" s="60"/>
      <c r="D61" s="60"/>
      <c r="E61" s="60"/>
      <c r="F61" s="60"/>
      <c r="G61" s="60"/>
      <c r="H61" s="47"/>
      <c r="I61" s="38"/>
      <c r="J61" s="38"/>
      <c r="K61" s="38"/>
      <c r="L61" s="38"/>
      <c r="M61" s="38"/>
      <c r="N61" s="38"/>
      <c r="O61" s="38"/>
      <c r="P61" s="38"/>
      <c r="Q61" s="38"/>
      <c r="R61" s="38"/>
      <c r="S61" s="47"/>
      <c r="T61" s="47"/>
      <c r="U61" s="47"/>
      <c r="V61" s="47"/>
      <c r="W61" s="47"/>
      <c r="X61" s="47"/>
      <c r="Y61" s="38"/>
      <c r="Z61" s="30"/>
      <c r="AA61" s="30"/>
      <c r="AB61" s="30"/>
      <c r="AC61" s="30"/>
      <c r="AD61" s="30"/>
      <c r="AE61" s="30"/>
      <c r="AF61" s="30"/>
      <c r="AG61" s="30"/>
      <c r="AH61" s="30"/>
      <c r="AI61" s="27"/>
      <c r="AJ61" s="27"/>
      <c r="AK61" s="27"/>
      <c r="AL61" s="27"/>
      <c r="AM61" s="27"/>
      <c r="AN61" s="27"/>
    </row>
    <row r="62" spans="1:40" s="10" customFormat="1" ht="15" customHeight="1" x14ac:dyDescent="0.25">
      <c r="A62" s="60"/>
      <c r="B62" s="60"/>
      <c r="C62" s="60"/>
      <c r="D62" s="60"/>
      <c r="E62" s="60"/>
      <c r="F62" s="60"/>
      <c r="G62" s="60"/>
      <c r="H62" s="47"/>
      <c r="I62" s="38"/>
      <c r="J62" s="38"/>
      <c r="K62" s="38"/>
      <c r="L62" s="38"/>
      <c r="M62" s="38"/>
      <c r="N62" s="38"/>
      <c r="O62" s="38"/>
      <c r="P62" s="38"/>
      <c r="Q62" s="38"/>
      <c r="R62" s="38"/>
      <c r="S62" s="47"/>
      <c r="T62" s="47"/>
      <c r="U62" s="47"/>
      <c r="V62" s="47"/>
      <c r="W62" s="47"/>
      <c r="X62" s="47"/>
      <c r="Y62" s="38"/>
      <c r="Z62" s="30"/>
      <c r="AA62" s="30"/>
      <c r="AB62" s="30"/>
      <c r="AC62" s="30"/>
      <c r="AD62" s="30"/>
      <c r="AE62" s="30"/>
      <c r="AF62" s="30"/>
      <c r="AG62" s="30"/>
      <c r="AH62" s="30"/>
      <c r="AI62" s="27"/>
      <c r="AJ62" s="27"/>
      <c r="AK62" s="27"/>
      <c r="AL62" s="27"/>
      <c r="AM62" s="27"/>
      <c r="AN62" s="27"/>
    </row>
    <row r="63" spans="1:40" s="10" customFormat="1" ht="15" customHeight="1" x14ac:dyDescent="0.25">
      <c r="A63" s="60"/>
      <c r="B63" s="60"/>
      <c r="C63" s="60"/>
      <c r="D63" s="60"/>
      <c r="E63" s="60"/>
      <c r="F63" s="60"/>
      <c r="G63" s="60"/>
      <c r="H63" s="47"/>
      <c r="I63" s="38"/>
      <c r="J63" s="38"/>
      <c r="K63" s="38"/>
      <c r="L63" s="38"/>
      <c r="M63" s="38"/>
      <c r="N63" s="38"/>
      <c r="O63" s="38"/>
      <c r="P63" s="38"/>
      <c r="Q63" s="38"/>
      <c r="R63" s="38"/>
      <c r="S63" s="47"/>
      <c r="T63" s="47"/>
      <c r="U63" s="47"/>
      <c r="V63" s="47"/>
      <c r="W63" s="47"/>
      <c r="X63" s="47"/>
      <c r="Y63" s="38"/>
      <c r="Z63" s="30"/>
      <c r="AA63" s="30"/>
      <c r="AB63" s="30"/>
      <c r="AC63" s="30"/>
      <c r="AD63" s="30"/>
      <c r="AE63" s="30"/>
      <c r="AF63" s="30"/>
      <c r="AG63" s="30"/>
      <c r="AH63" s="30"/>
      <c r="AI63" s="27"/>
      <c r="AJ63" s="27"/>
      <c r="AK63" s="27"/>
      <c r="AL63" s="27"/>
      <c r="AM63" s="27"/>
      <c r="AN63" s="27"/>
    </row>
    <row r="64" spans="1:40" s="10" customFormat="1" ht="15" customHeight="1" x14ac:dyDescent="0.25">
      <c r="A64" s="60"/>
      <c r="B64" s="60"/>
      <c r="C64" s="60"/>
      <c r="D64" s="60"/>
      <c r="E64" s="60"/>
      <c r="F64" s="60"/>
      <c r="G64" s="60"/>
      <c r="H64" s="47"/>
      <c r="I64" s="38"/>
      <c r="J64" s="38"/>
      <c r="K64" s="38"/>
      <c r="L64" s="38"/>
      <c r="M64" s="38"/>
      <c r="N64" s="38"/>
      <c r="O64" s="38"/>
      <c r="P64" s="38"/>
      <c r="Q64" s="38"/>
      <c r="R64" s="38"/>
      <c r="S64" s="47"/>
      <c r="T64" s="47"/>
      <c r="U64" s="47"/>
      <c r="V64" s="47"/>
      <c r="W64" s="47"/>
      <c r="X64" s="47"/>
      <c r="Y64" s="38"/>
      <c r="Z64" s="30"/>
      <c r="AA64" s="30"/>
      <c r="AB64" s="30"/>
      <c r="AC64" s="30"/>
      <c r="AD64" s="30"/>
      <c r="AE64" s="30"/>
      <c r="AF64" s="30"/>
      <c r="AG64" s="30"/>
      <c r="AH64" s="30"/>
      <c r="AI64" s="27"/>
      <c r="AJ64" s="27"/>
      <c r="AK64" s="27"/>
      <c r="AL64" s="27"/>
      <c r="AM64" s="27"/>
      <c r="AN64" s="27"/>
    </row>
    <row r="65" spans="1:40" s="10" customFormat="1" ht="15" customHeight="1" x14ac:dyDescent="0.25">
      <c r="A65" s="60"/>
      <c r="B65" s="60"/>
      <c r="C65" s="60"/>
      <c r="D65" s="60"/>
      <c r="E65" s="60"/>
      <c r="F65" s="60"/>
      <c r="G65" s="60"/>
      <c r="H65" s="47"/>
      <c r="I65" s="38"/>
      <c r="J65" s="38"/>
      <c r="K65" s="38"/>
      <c r="L65" s="38"/>
      <c r="M65" s="38"/>
      <c r="N65" s="38"/>
      <c r="O65" s="38"/>
      <c r="P65" s="38"/>
      <c r="Q65" s="38"/>
      <c r="R65" s="38"/>
      <c r="S65" s="47"/>
      <c r="T65" s="47"/>
      <c r="U65" s="47"/>
      <c r="V65" s="47"/>
      <c r="W65" s="47"/>
      <c r="X65" s="47"/>
      <c r="Y65" s="38"/>
      <c r="Z65" s="30"/>
      <c r="AA65" s="30"/>
      <c r="AB65" s="30"/>
      <c r="AC65" s="30"/>
      <c r="AD65" s="30"/>
      <c r="AE65" s="30"/>
      <c r="AF65" s="30"/>
      <c r="AG65" s="30"/>
      <c r="AH65" s="30"/>
      <c r="AI65" s="27"/>
      <c r="AJ65" s="27"/>
      <c r="AK65" s="27"/>
      <c r="AL65" s="27"/>
      <c r="AM65" s="27"/>
      <c r="AN65" s="27"/>
    </row>
    <row r="66" spans="1:40" s="10" customFormat="1" ht="15" customHeight="1" x14ac:dyDescent="0.25">
      <c r="A66" s="60"/>
      <c r="B66" s="60"/>
      <c r="C66" s="60"/>
      <c r="D66" s="60"/>
      <c r="E66" s="60"/>
      <c r="F66" s="60"/>
      <c r="G66" s="60"/>
      <c r="H66" s="47"/>
      <c r="I66" s="38"/>
      <c r="J66" s="38"/>
      <c r="K66" s="38"/>
      <c r="L66" s="38"/>
      <c r="M66" s="38"/>
      <c r="N66" s="38"/>
      <c r="O66" s="38"/>
      <c r="P66" s="38"/>
      <c r="Q66" s="38"/>
      <c r="R66" s="38"/>
      <c r="S66" s="47"/>
      <c r="T66" s="47"/>
      <c r="U66" s="47"/>
      <c r="V66" s="47"/>
      <c r="W66" s="47"/>
      <c r="X66" s="47"/>
      <c r="Y66" s="38"/>
      <c r="Z66" s="30"/>
      <c r="AA66" s="30"/>
      <c r="AB66" s="30"/>
      <c r="AC66" s="30"/>
      <c r="AD66" s="30"/>
      <c r="AE66" s="30"/>
      <c r="AF66" s="30"/>
      <c r="AG66" s="30"/>
      <c r="AH66" s="30"/>
      <c r="AI66" s="27"/>
      <c r="AJ66" s="27"/>
      <c r="AK66" s="27"/>
      <c r="AL66" s="27"/>
      <c r="AM66" s="27"/>
      <c r="AN66" s="27"/>
    </row>
    <row r="67" spans="1:40" s="10" customFormat="1" ht="15" customHeight="1" x14ac:dyDescent="0.25">
      <c r="A67" s="60"/>
      <c r="B67" s="60"/>
      <c r="C67" s="60"/>
      <c r="D67" s="60"/>
      <c r="E67" s="60"/>
      <c r="F67" s="60"/>
      <c r="G67" s="60"/>
      <c r="H67" s="47"/>
      <c r="I67" s="38"/>
      <c r="J67" s="38"/>
      <c r="K67" s="38"/>
      <c r="L67" s="38"/>
      <c r="M67" s="38"/>
      <c r="N67" s="38"/>
      <c r="O67" s="38"/>
      <c r="P67" s="38"/>
      <c r="Q67" s="38"/>
      <c r="R67" s="38"/>
      <c r="S67" s="47"/>
      <c r="T67" s="47"/>
      <c r="U67" s="47"/>
      <c r="V67" s="47"/>
      <c r="W67" s="47"/>
      <c r="X67" s="47"/>
      <c r="Y67" s="38"/>
      <c r="Z67" s="30"/>
      <c r="AA67" s="30"/>
      <c r="AB67" s="30"/>
      <c r="AC67" s="30"/>
      <c r="AD67" s="30"/>
      <c r="AE67" s="30"/>
      <c r="AF67" s="30"/>
      <c r="AG67" s="30"/>
      <c r="AH67" s="30"/>
      <c r="AI67" s="27"/>
      <c r="AJ67" s="27"/>
      <c r="AK67" s="27"/>
      <c r="AL67" s="27"/>
      <c r="AM67" s="27"/>
      <c r="AN67" s="27"/>
    </row>
    <row r="68" spans="1:40" s="10" customFormat="1" ht="15" customHeight="1" x14ac:dyDescent="0.25">
      <c r="A68" s="60"/>
      <c r="B68" s="60"/>
      <c r="C68" s="60"/>
      <c r="D68" s="60"/>
      <c r="E68" s="60"/>
      <c r="F68" s="60"/>
      <c r="G68" s="60"/>
      <c r="H68" s="47"/>
      <c r="I68" s="38"/>
      <c r="J68" s="38"/>
      <c r="K68" s="38"/>
      <c r="L68" s="38"/>
      <c r="M68" s="38"/>
      <c r="N68" s="38"/>
      <c r="O68" s="38"/>
      <c r="P68" s="38"/>
      <c r="Q68" s="38"/>
      <c r="R68" s="38"/>
      <c r="S68" s="47"/>
      <c r="T68" s="47"/>
      <c r="U68" s="47"/>
      <c r="V68" s="47"/>
      <c r="W68" s="47"/>
      <c r="X68" s="47"/>
      <c r="Y68" s="38"/>
      <c r="Z68" s="30"/>
      <c r="AA68" s="30"/>
      <c r="AB68" s="30"/>
      <c r="AC68" s="30"/>
      <c r="AD68" s="30"/>
      <c r="AE68" s="30"/>
      <c r="AF68" s="30"/>
      <c r="AG68" s="30"/>
      <c r="AH68" s="30"/>
      <c r="AI68" s="27"/>
      <c r="AJ68" s="27"/>
      <c r="AK68" s="27"/>
      <c r="AL68" s="27"/>
      <c r="AM68" s="27"/>
      <c r="AN68" s="27"/>
    </row>
    <row r="69" spans="1:40" s="10" customFormat="1" ht="15" customHeight="1" x14ac:dyDescent="0.25">
      <c r="A69" s="60"/>
      <c r="B69" s="60"/>
      <c r="C69" s="60"/>
      <c r="D69" s="60"/>
      <c r="E69" s="60"/>
      <c r="F69" s="60"/>
      <c r="G69" s="60"/>
      <c r="H69" s="47"/>
      <c r="I69" s="38"/>
      <c r="J69" s="38"/>
      <c r="K69" s="38"/>
      <c r="L69" s="38"/>
      <c r="M69" s="38"/>
      <c r="N69" s="38"/>
      <c r="O69" s="38"/>
      <c r="P69" s="38"/>
      <c r="Q69" s="38"/>
      <c r="R69" s="38"/>
      <c r="S69" s="47"/>
      <c r="T69" s="47"/>
      <c r="U69" s="47"/>
      <c r="V69" s="47"/>
      <c r="W69" s="47"/>
      <c r="X69" s="47"/>
      <c r="Y69" s="38"/>
      <c r="Z69" s="30"/>
      <c r="AA69" s="30"/>
      <c r="AB69" s="30"/>
      <c r="AC69" s="30"/>
      <c r="AD69" s="30"/>
      <c r="AE69" s="30"/>
      <c r="AF69" s="30"/>
      <c r="AG69" s="30"/>
      <c r="AH69" s="30"/>
      <c r="AI69" s="27"/>
      <c r="AJ69" s="27"/>
      <c r="AK69" s="27"/>
      <c r="AL69" s="27"/>
      <c r="AM69" s="27"/>
      <c r="AN69" s="27"/>
    </row>
    <row r="70" spans="1:40" s="10" customFormat="1" ht="15" customHeight="1" x14ac:dyDescent="0.25">
      <c r="A70" s="60"/>
      <c r="B70" s="60"/>
      <c r="C70" s="60"/>
      <c r="D70" s="60"/>
      <c r="E70" s="60"/>
      <c r="F70" s="60"/>
      <c r="G70" s="60"/>
      <c r="H70" s="47"/>
      <c r="I70" s="38"/>
      <c r="J70" s="38"/>
      <c r="K70" s="38"/>
      <c r="L70" s="38"/>
      <c r="M70" s="38"/>
      <c r="N70" s="38"/>
      <c r="O70" s="38"/>
      <c r="P70" s="38"/>
      <c r="Q70" s="38"/>
      <c r="R70" s="38"/>
      <c r="S70" s="47"/>
      <c r="T70" s="47"/>
      <c r="U70" s="47"/>
      <c r="V70" s="47"/>
      <c r="W70" s="47"/>
      <c r="X70" s="47"/>
      <c r="Y70" s="38"/>
      <c r="Z70" s="30"/>
      <c r="AA70" s="30"/>
      <c r="AB70" s="30"/>
      <c r="AC70" s="30"/>
      <c r="AD70" s="30"/>
      <c r="AE70" s="30"/>
      <c r="AF70" s="30"/>
      <c r="AG70" s="30"/>
      <c r="AH70" s="30"/>
      <c r="AI70" s="27"/>
      <c r="AJ70" s="27"/>
      <c r="AK70" s="27"/>
      <c r="AL70" s="27"/>
      <c r="AM70" s="27"/>
      <c r="AN70" s="27"/>
    </row>
    <row r="71" spans="1:40" s="10" customFormat="1" ht="15" customHeight="1" x14ac:dyDescent="0.25">
      <c r="A71" s="60"/>
      <c r="B71" s="60"/>
      <c r="C71" s="60"/>
      <c r="D71" s="60"/>
      <c r="E71" s="60"/>
      <c r="F71" s="60"/>
      <c r="G71" s="60"/>
      <c r="H71" s="47"/>
      <c r="I71" s="38"/>
      <c r="J71" s="38"/>
      <c r="K71" s="38"/>
      <c r="L71" s="38"/>
      <c r="M71" s="38"/>
      <c r="N71" s="38"/>
      <c r="O71" s="38"/>
      <c r="P71" s="38"/>
      <c r="Q71" s="38"/>
      <c r="R71" s="38"/>
      <c r="S71" s="47"/>
      <c r="T71" s="47"/>
      <c r="U71" s="47"/>
      <c r="V71" s="47"/>
      <c r="W71" s="47"/>
      <c r="X71" s="47"/>
      <c r="Y71" s="38"/>
      <c r="Z71" s="30"/>
      <c r="AA71" s="30"/>
      <c r="AB71" s="30"/>
      <c r="AC71" s="30"/>
      <c r="AD71" s="30"/>
      <c r="AE71" s="30"/>
      <c r="AF71" s="30"/>
      <c r="AG71" s="30"/>
      <c r="AH71" s="30"/>
      <c r="AI71" s="27"/>
      <c r="AJ71" s="27"/>
      <c r="AK71" s="27"/>
      <c r="AL71" s="27"/>
      <c r="AM71" s="27"/>
      <c r="AN71" s="27"/>
    </row>
    <row r="72" spans="1:40" s="10" customFormat="1" ht="15" customHeight="1" x14ac:dyDescent="0.25">
      <c r="A72" s="60"/>
      <c r="B72" s="60"/>
      <c r="C72" s="60"/>
      <c r="D72" s="60"/>
      <c r="E72" s="60"/>
      <c r="F72" s="60"/>
      <c r="G72" s="60"/>
      <c r="H72" s="47"/>
      <c r="I72" s="38"/>
      <c r="J72" s="38"/>
      <c r="K72" s="38"/>
      <c r="L72" s="38"/>
      <c r="M72" s="38"/>
      <c r="N72" s="38"/>
      <c r="O72" s="38"/>
      <c r="P72" s="38"/>
      <c r="Q72" s="38"/>
      <c r="R72" s="38"/>
      <c r="S72" s="47"/>
      <c r="T72" s="47"/>
      <c r="U72" s="47"/>
      <c r="V72" s="47"/>
      <c r="W72" s="47"/>
      <c r="X72" s="47"/>
      <c r="Y72" s="38"/>
      <c r="Z72" s="30"/>
      <c r="AA72" s="30"/>
      <c r="AB72" s="30"/>
      <c r="AC72" s="30"/>
      <c r="AD72" s="30"/>
      <c r="AE72" s="30"/>
      <c r="AF72" s="30"/>
      <c r="AG72" s="30"/>
      <c r="AH72" s="30"/>
      <c r="AI72" s="27"/>
      <c r="AJ72" s="27"/>
      <c r="AK72" s="27"/>
      <c r="AL72" s="27"/>
      <c r="AM72" s="27"/>
      <c r="AN72" s="27"/>
    </row>
    <row r="73" spans="1:40" s="10" customFormat="1" ht="15" customHeight="1" x14ac:dyDescent="0.25">
      <c r="A73" s="60"/>
      <c r="B73" s="60"/>
      <c r="C73" s="60"/>
      <c r="D73" s="60"/>
      <c r="E73" s="60"/>
      <c r="F73" s="60"/>
      <c r="G73" s="60"/>
      <c r="H73" s="47"/>
      <c r="I73" s="38"/>
      <c r="J73" s="38"/>
      <c r="K73" s="38"/>
      <c r="L73" s="38"/>
      <c r="M73" s="38"/>
      <c r="N73" s="38"/>
      <c r="O73" s="38"/>
      <c r="P73" s="38"/>
      <c r="Q73" s="38"/>
      <c r="R73" s="38"/>
      <c r="S73" s="47"/>
      <c r="T73" s="47"/>
      <c r="U73" s="47"/>
      <c r="V73" s="47"/>
      <c r="W73" s="47"/>
      <c r="X73" s="47"/>
      <c r="Y73" s="38"/>
      <c r="Z73" s="30"/>
      <c r="AA73" s="30"/>
      <c r="AB73" s="30"/>
      <c r="AC73" s="30"/>
      <c r="AD73" s="30"/>
      <c r="AE73" s="30"/>
      <c r="AF73" s="30"/>
      <c r="AG73" s="30"/>
      <c r="AH73" s="30"/>
      <c r="AI73" s="27"/>
      <c r="AJ73" s="27"/>
      <c r="AK73" s="27"/>
      <c r="AL73" s="27"/>
      <c r="AM73" s="27"/>
      <c r="AN73" s="27"/>
    </row>
    <row r="74" spans="1:40" s="10" customFormat="1" ht="15" customHeight="1" x14ac:dyDescent="0.25">
      <c r="A74" s="60"/>
      <c r="B74" s="60"/>
      <c r="C74" s="60"/>
      <c r="D74" s="60"/>
      <c r="E74" s="60"/>
      <c r="F74" s="60"/>
      <c r="G74" s="60"/>
      <c r="H74" s="47"/>
      <c r="I74" s="38"/>
      <c r="J74" s="38"/>
      <c r="K74" s="38"/>
      <c r="L74" s="38"/>
      <c r="M74" s="38"/>
      <c r="N74" s="38"/>
      <c r="O74" s="38"/>
      <c r="P74" s="38"/>
      <c r="Q74" s="38"/>
      <c r="R74" s="38"/>
      <c r="S74" s="47"/>
      <c r="T74" s="47"/>
      <c r="U74" s="47"/>
      <c r="V74" s="47"/>
      <c r="W74" s="47"/>
      <c r="X74" s="47"/>
      <c r="Y74" s="38"/>
      <c r="Z74" s="30"/>
      <c r="AA74" s="30"/>
      <c r="AB74" s="30"/>
      <c r="AC74" s="30"/>
      <c r="AD74" s="30"/>
      <c r="AE74" s="30"/>
      <c r="AF74" s="30"/>
      <c r="AG74" s="30"/>
      <c r="AH74" s="30"/>
      <c r="AI74" s="27"/>
      <c r="AJ74" s="27"/>
      <c r="AK74" s="27"/>
      <c r="AL74" s="27"/>
      <c r="AM74" s="27"/>
      <c r="AN74" s="27"/>
    </row>
    <row r="75" spans="1:40" s="10" customFormat="1" ht="15" customHeight="1" x14ac:dyDescent="0.25">
      <c r="A75" s="60"/>
      <c r="B75" s="60"/>
      <c r="C75" s="60"/>
      <c r="D75" s="60"/>
      <c r="E75" s="60"/>
      <c r="F75" s="60"/>
      <c r="G75" s="60"/>
      <c r="H75" s="47"/>
      <c r="I75" s="38"/>
      <c r="J75" s="38"/>
      <c r="K75" s="38"/>
      <c r="L75" s="38"/>
      <c r="M75" s="38"/>
      <c r="N75" s="38"/>
      <c r="O75" s="38"/>
      <c r="P75" s="38"/>
      <c r="Q75" s="38"/>
      <c r="R75" s="38"/>
      <c r="S75" s="47"/>
      <c r="T75" s="47"/>
      <c r="U75" s="47"/>
      <c r="V75" s="47"/>
      <c r="W75" s="47"/>
      <c r="X75" s="47"/>
      <c r="Y75" s="38"/>
      <c r="Z75" s="30"/>
      <c r="AA75" s="30"/>
      <c r="AB75" s="30"/>
      <c r="AC75" s="30"/>
      <c r="AD75" s="30"/>
      <c r="AE75" s="30"/>
      <c r="AF75" s="30"/>
      <c r="AG75" s="30"/>
      <c r="AH75" s="30"/>
      <c r="AI75" s="27"/>
      <c r="AJ75" s="27"/>
      <c r="AK75" s="27"/>
      <c r="AL75" s="27"/>
      <c r="AM75" s="27"/>
      <c r="AN75" s="27"/>
    </row>
    <row r="76" spans="1:40" s="10" customFormat="1" ht="15" customHeight="1" x14ac:dyDescent="0.25">
      <c r="A76" s="60"/>
      <c r="B76" s="60"/>
      <c r="C76" s="60"/>
      <c r="D76" s="60"/>
      <c r="E76" s="60"/>
      <c r="F76" s="60"/>
      <c r="G76" s="60"/>
      <c r="H76" s="47"/>
      <c r="I76" s="38"/>
      <c r="J76" s="38"/>
      <c r="K76" s="38"/>
      <c r="L76" s="38"/>
      <c r="M76" s="38"/>
      <c r="N76" s="38"/>
      <c r="O76" s="38"/>
      <c r="P76" s="38"/>
      <c r="Q76" s="38"/>
      <c r="R76" s="38"/>
      <c r="S76" s="47"/>
      <c r="T76" s="47"/>
      <c r="U76" s="47"/>
      <c r="V76" s="47"/>
      <c r="W76" s="47"/>
      <c r="X76" s="47"/>
      <c r="Y76" s="38"/>
      <c r="Z76" s="30"/>
      <c r="AA76" s="30"/>
      <c r="AB76" s="30"/>
      <c r="AC76" s="30"/>
      <c r="AD76" s="30"/>
      <c r="AE76" s="30"/>
      <c r="AF76" s="30"/>
      <c r="AG76" s="30"/>
      <c r="AH76" s="30"/>
      <c r="AI76" s="27"/>
      <c r="AJ76" s="27"/>
      <c r="AK76" s="27"/>
      <c r="AL76" s="27"/>
      <c r="AM76" s="27"/>
      <c r="AN76" s="27"/>
    </row>
    <row r="77" spans="1:40" s="10" customFormat="1" ht="15" customHeight="1" x14ac:dyDescent="0.25">
      <c r="A77" s="60"/>
      <c r="B77" s="60"/>
      <c r="C77" s="60"/>
      <c r="D77" s="60"/>
      <c r="E77" s="60"/>
      <c r="F77" s="60"/>
      <c r="G77" s="60"/>
      <c r="H77" s="47"/>
      <c r="I77" s="38"/>
      <c r="J77" s="38"/>
      <c r="K77" s="38"/>
      <c r="L77" s="38"/>
      <c r="M77" s="38"/>
      <c r="N77" s="38"/>
      <c r="O77" s="38"/>
      <c r="P77" s="38"/>
      <c r="Q77" s="38"/>
      <c r="R77" s="38"/>
      <c r="S77" s="47"/>
      <c r="T77" s="47"/>
      <c r="U77" s="47"/>
      <c r="V77" s="47"/>
      <c r="W77" s="47"/>
      <c r="X77" s="47"/>
      <c r="Y77" s="38"/>
      <c r="Z77" s="30"/>
      <c r="AA77" s="30"/>
      <c r="AB77" s="30"/>
      <c r="AC77" s="30"/>
      <c r="AD77" s="30"/>
      <c r="AE77" s="30"/>
      <c r="AF77" s="30"/>
      <c r="AG77" s="30"/>
      <c r="AH77" s="30"/>
      <c r="AI77" s="27"/>
      <c r="AJ77" s="27"/>
      <c r="AK77" s="27"/>
      <c r="AL77" s="27"/>
      <c r="AM77" s="27"/>
      <c r="AN77" s="27"/>
    </row>
    <row r="78" spans="1:40" s="10" customFormat="1" ht="15" customHeight="1" x14ac:dyDescent="0.25">
      <c r="A78" s="60"/>
      <c r="B78" s="60"/>
      <c r="C78" s="60"/>
      <c r="D78" s="60"/>
      <c r="E78" s="60"/>
      <c r="F78" s="60"/>
      <c r="G78" s="60"/>
      <c r="H78" s="47"/>
      <c r="I78" s="38"/>
      <c r="J78" s="38"/>
      <c r="K78" s="38"/>
      <c r="L78" s="38"/>
      <c r="M78" s="38"/>
      <c r="N78" s="38"/>
      <c r="O78" s="38"/>
      <c r="P78" s="38"/>
      <c r="Q78" s="38"/>
      <c r="R78" s="38"/>
      <c r="S78" s="47"/>
      <c r="T78" s="47"/>
      <c r="U78" s="47"/>
      <c r="V78" s="47"/>
      <c r="W78" s="47"/>
      <c r="X78" s="47"/>
      <c r="Y78" s="38"/>
      <c r="Z78" s="30"/>
      <c r="AA78" s="30"/>
      <c r="AB78" s="30"/>
      <c r="AC78" s="30"/>
      <c r="AD78" s="30"/>
      <c r="AE78" s="30"/>
      <c r="AF78" s="30"/>
      <c r="AG78" s="30"/>
      <c r="AH78" s="30"/>
      <c r="AI78" s="27"/>
      <c r="AJ78" s="27"/>
      <c r="AK78" s="27"/>
      <c r="AL78" s="27"/>
      <c r="AM78" s="27"/>
      <c r="AN78" s="27"/>
    </row>
    <row r="79" spans="1:40" s="10" customFormat="1" x14ac:dyDescent="0.25">
      <c r="A79" s="60"/>
      <c r="B79" s="60"/>
      <c r="C79" s="60"/>
      <c r="D79" s="60"/>
      <c r="E79" s="60"/>
      <c r="F79" s="60"/>
      <c r="G79" s="60"/>
      <c r="H79" s="47"/>
      <c r="I79" s="38"/>
      <c r="J79" s="38"/>
      <c r="K79" s="38"/>
      <c r="L79" s="38"/>
      <c r="M79" s="38"/>
      <c r="N79" s="38"/>
      <c r="O79" s="38"/>
      <c r="P79" s="38"/>
      <c r="Q79" s="38"/>
      <c r="R79" s="38"/>
      <c r="S79" s="47"/>
      <c r="T79" s="47"/>
      <c r="U79" s="47"/>
      <c r="V79" s="47"/>
      <c r="W79" s="47"/>
      <c r="X79" s="47"/>
      <c r="Y79" s="38"/>
      <c r="Z79" s="30"/>
      <c r="AA79" s="30"/>
      <c r="AB79" s="30"/>
      <c r="AC79" s="30"/>
      <c r="AD79" s="30"/>
      <c r="AE79" s="30"/>
      <c r="AF79" s="30"/>
      <c r="AG79" s="30"/>
      <c r="AH79" s="30"/>
      <c r="AI79" s="27"/>
      <c r="AJ79" s="27"/>
      <c r="AK79" s="27"/>
      <c r="AL79" s="27"/>
      <c r="AM79" s="27"/>
      <c r="AN79" s="27"/>
    </row>
    <row r="80" spans="1:40" s="10" customFormat="1" x14ac:dyDescent="0.25">
      <c r="A80" s="60"/>
      <c r="B80" s="60"/>
      <c r="C80" s="60"/>
      <c r="D80" s="60"/>
      <c r="E80" s="60"/>
      <c r="F80" s="60"/>
      <c r="G80" s="60"/>
      <c r="H80" s="47"/>
      <c r="I80" s="38"/>
      <c r="J80" s="38"/>
      <c r="K80" s="38"/>
      <c r="L80" s="38"/>
      <c r="M80" s="38"/>
      <c r="N80" s="38"/>
      <c r="O80" s="38"/>
      <c r="P80" s="38"/>
      <c r="Q80" s="38"/>
      <c r="R80" s="38"/>
      <c r="S80" s="47"/>
      <c r="T80" s="47"/>
      <c r="U80" s="47"/>
      <c r="V80" s="47"/>
      <c r="W80" s="47"/>
      <c r="X80" s="47"/>
      <c r="Y80" s="38"/>
      <c r="Z80" s="30"/>
      <c r="AA80" s="30"/>
      <c r="AB80" s="30"/>
      <c r="AC80" s="30"/>
      <c r="AD80" s="30"/>
      <c r="AE80" s="30"/>
      <c r="AF80" s="30"/>
      <c r="AG80" s="30"/>
      <c r="AH80" s="30"/>
      <c r="AI80" s="27"/>
      <c r="AJ80" s="27"/>
      <c r="AK80" s="27"/>
      <c r="AL80" s="27"/>
      <c r="AM80" s="27"/>
      <c r="AN80" s="27"/>
    </row>
    <row r="81" spans="1:40" s="10" customFormat="1" x14ac:dyDescent="0.25">
      <c r="A81" s="60"/>
      <c r="B81" s="60"/>
      <c r="C81" s="60"/>
      <c r="D81" s="60"/>
      <c r="E81" s="60"/>
      <c r="F81" s="60"/>
      <c r="G81" s="60"/>
      <c r="H81" s="47"/>
      <c r="I81" s="38"/>
      <c r="J81" s="38"/>
      <c r="K81" s="38"/>
      <c r="L81" s="38"/>
      <c r="M81" s="38"/>
      <c r="N81" s="38"/>
      <c r="O81" s="38"/>
      <c r="P81" s="38"/>
      <c r="Q81" s="38"/>
      <c r="R81" s="38"/>
      <c r="S81" s="47"/>
      <c r="T81" s="47"/>
      <c r="U81" s="47"/>
      <c r="V81" s="47"/>
      <c r="W81" s="47"/>
      <c r="X81" s="47"/>
      <c r="Y81" s="38"/>
      <c r="Z81" s="30"/>
      <c r="AA81" s="30"/>
      <c r="AB81" s="30"/>
      <c r="AC81" s="30"/>
      <c r="AD81" s="30"/>
      <c r="AE81" s="30"/>
      <c r="AF81" s="30"/>
      <c r="AG81" s="30"/>
      <c r="AH81" s="30"/>
      <c r="AI81" s="27"/>
      <c r="AJ81" s="27"/>
      <c r="AK81" s="27"/>
      <c r="AL81" s="27"/>
      <c r="AM81" s="27"/>
      <c r="AN81" s="27"/>
    </row>
    <row r="82" spans="1:40" s="10" customFormat="1" x14ac:dyDescent="0.25">
      <c r="A82" s="60"/>
      <c r="B82" s="60"/>
      <c r="C82" s="60"/>
      <c r="D82" s="60"/>
      <c r="E82" s="60"/>
      <c r="F82" s="60"/>
      <c r="G82" s="60"/>
      <c r="H82" s="47"/>
      <c r="I82" s="38"/>
      <c r="J82" s="38"/>
      <c r="K82" s="38"/>
      <c r="L82" s="38"/>
      <c r="M82" s="38"/>
      <c r="N82" s="38"/>
      <c r="O82" s="38"/>
      <c r="P82" s="38"/>
      <c r="Q82" s="38"/>
      <c r="R82" s="38"/>
      <c r="S82" s="47"/>
      <c r="T82" s="47"/>
      <c r="U82" s="47"/>
      <c r="V82" s="47"/>
      <c r="W82" s="47"/>
      <c r="X82" s="47"/>
      <c r="Y82" s="38"/>
      <c r="Z82" s="30"/>
      <c r="AA82" s="30"/>
      <c r="AB82" s="30"/>
      <c r="AC82" s="30"/>
      <c r="AD82" s="30"/>
      <c r="AE82" s="30"/>
      <c r="AF82" s="30"/>
      <c r="AG82" s="30"/>
      <c r="AH82" s="30"/>
      <c r="AI82" s="27"/>
      <c r="AJ82" s="27"/>
      <c r="AK82" s="27"/>
      <c r="AL82" s="27"/>
      <c r="AM82" s="27"/>
      <c r="AN82" s="27"/>
    </row>
    <row r="83" spans="1:40" s="10" customFormat="1" x14ac:dyDescent="0.25">
      <c r="A83" s="60"/>
      <c r="B83" s="60"/>
      <c r="C83" s="60"/>
      <c r="D83" s="60"/>
      <c r="E83" s="60"/>
      <c r="F83" s="60"/>
      <c r="G83" s="60"/>
      <c r="H83" s="47"/>
      <c r="I83" s="38"/>
      <c r="J83" s="38"/>
      <c r="K83" s="38"/>
      <c r="L83" s="38"/>
      <c r="M83" s="38"/>
      <c r="N83" s="38"/>
      <c r="O83" s="38"/>
      <c r="P83" s="38"/>
      <c r="Q83" s="38"/>
      <c r="R83" s="38"/>
      <c r="S83" s="47"/>
      <c r="T83" s="47"/>
      <c r="U83" s="47"/>
      <c r="V83" s="47"/>
      <c r="W83" s="47"/>
      <c r="X83" s="47"/>
      <c r="Y83" s="38"/>
      <c r="Z83" s="30"/>
      <c r="AA83" s="30"/>
      <c r="AB83" s="30"/>
      <c r="AC83" s="30"/>
      <c r="AD83" s="30"/>
      <c r="AE83" s="30"/>
      <c r="AF83" s="30"/>
      <c r="AG83" s="30"/>
      <c r="AH83" s="30"/>
      <c r="AI83" s="27"/>
      <c r="AJ83" s="27"/>
      <c r="AK83" s="27"/>
      <c r="AL83" s="27"/>
      <c r="AM83" s="27"/>
      <c r="AN83" s="27"/>
    </row>
    <row r="84" spans="1:40" s="10" customFormat="1" x14ac:dyDescent="0.25">
      <c r="A84" s="60"/>
      <c r="B84" s="60"/>
      <c r="C84" s="60"/>
      <c r="D84" s="60"/>
      <c r="E84" s="60"/>
      <c r="F84" s="60"/>
      <c r="G84" s="60"/>
      <c r="H84" s="47"/>
      <c r="I84" s="38"/>
      <c r="J84" s="38"/>
      <c r="K84" s="38"/>
      <c r="L84" s="38"/>
      <c r="M84" s="38"/>
      <c r="N84" s="38"/>
      <c r="O84" s="38"/>
      <c r="P84" s="38"/>
      <c r="Q84" s="38"/>
      <c r="R84" s="38"/>
      <c r="S84" s="47"/>
      <c r="T84" s="47"/>
      <c r="U84" s="47"/>
      <c r="V84" s="47"/>
      <c r="W84" s="47"/>
      <c r="X84" s="47"/>
      <c r="Y84" s="38"/>
      <c r="Z84" s="30"/>
      <c r="AA84" s="30"/>
      <c r="AB84" s="30"/>
      <c r="AC84" s="30"/>
      <c r="AD84" s="30"/>
      <c r="AE84" s="30"/>
      <c r="AF84" s="30"/>
      <c r="AG84" s="30"/>
      <c r="AH84" s="30"/>
      <c r="AI84" s="27"/>
      <c r="AJ84" s="27"/>
      <c r="AK84" s="27"/>
      <c r="AL84" s="27"/>
      <c r="AM84" s="27"/>
      <c r="AN84" s="27"/>
    </row>
    <row r="85" spans="1:40" s="10" customFormat="1" x14ac:dyDescent="0.25">
      <c r="A85" s="60"/>
      <c r="B85" s="60"/>
      <c r="C85" s="60"/>
      <c r="D85" s="60"/>
      <c r="E85" s="60"/>
      <c r="F85" s="60"/>
      <c r="G85" s="60"/>
      <c r="H85" s="47"/>
      <c r="I85" s="38"/>
      <c r="J85" s="38"/>
      <c r="K85" s="38"/>
      <c r="L85" s="38"/>
      <c r="M85" s="38"/>
      <c r="N85" s="38"/>
      <c r="O85" s="38"/>
      <c r="P85" s="38"/>
      <c r="Q85" s="38"/>
      <c r="R85" s="38"/>
      <c r="S85" s="47"/>
      <c r="T85" s="47"/>
      <c r="U85" s="47"/>
      <c r="V85" s="47"/>
      <c r="W85" s="47"/>
      <c r="X85" s="47"/>
      <c r="Y85" s="38"/>
      <c r="Z85" s="30"/>
      <c r="AA85" s="30"/>
      <c r="AB85" s="30"/>
      <c r="AC85" s="30"/>
      <c r="AD85" s="30"/>
      <c r="AE85" s="30"/>
      <c r="AF85" s="30"/>
      <c r="AG85" s="30"/>
      <c r="AH85" s="30"/>
      <c r="AI85" s="27"/>
      <c r="AJ85" s="27"/>
      <c r="AK85" s="27"/>
      <c r="AL85" s="27"/>
      <c r="AM85" s="27"/>
      <c r="AN85" s="27"/>
    </row>
    <row r="86" spans="1:40" s="10" customFormat="1" x14ac:dyDescent="0.25">
      <c r="A86" s="60"/>
      <c r="B86" s="60"/>
      <c r="C86" s="60"/>
      <c r="D86" s="60"/>
      <c r="E86" s="60"/>
      <c r="F86" s="60"/>
      <c r="G86" s="60"/>
      <c r="H86" s="47"/>
      <c r="I86" s="38"/>
      <c r="J86" s="38"/>
      <c r="K86" s="38"/>
      <c r="L86" s="38"/>
      <c r="M86" s="38"/>
      <c r="N86" s="38"/>
      <c r="O86" s="38"/>
      <c r="P86" s="38"/>
      <c r="Q86" s="38"/>
      <c r="R86" s="38"/>
      <c r="S86" s="47"/>
      <c r="T86" s="47"/>
      <c r="U86" s="47"/>
      <c r="V86" s="47"/>
      <c r="W86" s="47"/>
      <c r="X86" s="47"/>
      <c r="Y86" s="38"/>
      <c r="Z86" s="30"/>
      <c r="AA86" s="30"/>
      <c r="AB86" s="30"/>
      <c r="AC86" s="30"/>
      <c r="AD86" s="30"/>
      <c r="AE86" s="30"/>
      <c r="AF86" s="30"/>
      <c r="AG86" s="30"/>
      <c r="AH86" s="30"/>
      <c r="AI86" s="27"/>
      <c r="AJ86" s="27"/>
      <c r="AK86" s="27"/>
      <c r="AL86" s="27"/>
      <c r="AM86" s="27"/>
      <c r="AN86" s="27"/>
    </row>
    <row r="87" spans="1:40" s="10" customFormat="1" x14ac:dyDescent="0.25">
      <c r="A87" s="60"/>
      <c r="B87" s="60"/>
      <c r="C87" s="60"/>
      <c r="D87" s="60"/>
      <c r="E87" s="60"/>
      <c r="F87" s="60"/>
      <c r="G87" s="60"/>
      <c r="H87" s="47"/>
      <c r="I87" s="38"/>
      <c r="J87" s="38"/>
      <c r="K87" s="38"/>
      <c r="L87" s="38"/>
      <c r="M87" s="38"/>
      <c r="N87" s="38"/>
      <c r="O87" s="38"/>
      <c r="P87" s="38"/>
      <c r="Q87" s="38"/>
      <c r="R87" s="38"/>
      <c r="S87" s="47"/>
      <c r="T87" s="47"/>
      <c r="U87" s="47"/>
      <c r="V87" s="47"/>
      <c r="W87" s="47"/>
      <c r="X87" s="47"/>
      <c r="Y87" s="38"/>
      <c r="Z87" s="30"/>
      <c r="AA87" s="30"/>
      <c r="AB87" s="30"/>
      <c r="AC87" s="30"/>
      <c r="AD87" s="30"/>
      <c r="AE87" s="30"/>
      <c r="AF87" s="30"/>
      <c r="AG87" s="30"/>
      <c r="AH87" s="30"/>
      <c r="AI87" s="27"/>
      <c r="AJ87" s="27"/>
      <c r="AK87" s="27"/>
      <c r="AL87" s="27"/>
      <c r="AM87" s="27"/>
      <c r="AN87" s="27"/>
    </row>
    <row r="88" spans="1:40" s="10" customFormat="1" x14ac:dyDescent="0.25">
      <c r="A88" s="60"/>
      <c r="B88" s="60"/>
      <c r="C88" s="60"/>
      <c r="D88" s="60"/>
      <c r="E88" s="60"/>
      <c r="F88" s="60"/>
      <c r="G88" s="60"/>
      <c r="H88" s="47"/>
      <c r="I88" s="38"/>
      <c r="J88" s="38"/>
      <c r="K88" s="38"/>
      <c r="L88" s="38"/>
      <c r="M88" s="38"/>
      <c r="N88" s="38"/>
      <c r="O88" s="38"/>
      <c r="P88" s="38"/>
      <c r="Q88" s="38"/>
      <c r="R88" s="38"/>
      <c r="S88" s="47"/>
      <c r="T88" s="47"/>
      <c r="U88" s="47"/>
      <c r="V88" s="47"/>
      <c r="W88" s="47"/>
      <c r="X88" s="47"/>
      <c r="Y88" s="38"/>
      <c r="Z88" s="30"/>
      <c r="AA88" s="30"/>
      <c r="AB88" s="30"/>
      <c r="AC88" s="30"/>
      <c r="AD88" s="30"/>
      <c r="AE88" s="30"/>
      <c r="AF88" s="30"/>
      <c r="AG88" s="30"/>
      <c r="AH88" s="30"/>
      <c r="AI88" s="27"/>
      <c r="AJ88" s="27"/>
      <c r="AK88" s="27"/>
      <c r="AL88" s="27"/>
      <c r="AM88" s="27"/>
      <c r="AN88" s="27"/>
    </row>
    <row r="89" spans="1:40" s="10" customFormat="1" x14ac:dyDescent="0.25">
      <c r="A89" s="60"/>
      <c r="B89" s="60"/>
      <c r="C89" s="60"/>
      <c r="D89" s="60"/>
      <c r="E89" s="60"/>
      <c r="F89" s="60"/>
      <c r="G89" s="60"/>
      <c r="H89" s="47"/>
      <c r="I89" s="38"/>
      <c r="J89" s="38"/>
      <c r="K89" s="38"/>
      <c r="L89" s="38"/>
      <c r="M89" s="38"/>
      <c r="N89" s="38"/>
      <c r="O89" s="38"/>
      <c r="P89" s="38"/>
      <c r="Q89" s="38"/>
      <c r="R89" s="38"/>
      <c r="S89" s="47"/>
      <c r="T89" s="47"/>
      <c r="U89" s="47"/>
      <c r="V89" s="47"/>
      <c r="W89" s="47"/>
      <c r="X89" s="47"/>
      <c r="Y89" s="38"/>
      <c r="Z89" s="30"/>
      <c r="AA89" s="30"/>
      <c r="AB89" s="30"/>
      <c r="AC89" s="30"/>
      <c r="AD89" s="30"/>
      <c r="AE89" s="30"/>
      <c r="AF89" s="30"/>
      <c r="AG89" s="30"/>
      <c r="AH89" s="30"/>
      <c r="AI89" s="27"/>
      <c r="AJ89" s="27"/>
      <c r="AK89" s="27"/>
      <c r="AL89" s="27"/>
      <c r="AM89" s="27"/>
      <c r="AN89" s="27"/>
    </row>
    <row r="90" spans="1:40" s="10" customFormat="1" x14ac:dyDescent="0.25">
      <c r="A90" s="60"/>
      <c r="B90" s="60"/>
      <c r="C90" s="60"/>
      <c r="D90" s="60"/>
      <c r="E90" s="60"/>
      <c r="F90" s="60"/>
      <c r="G90" s="60"/>
      <c r="H90" s="47"/>
      <c r="I90" s="38"/>
      <c r="J90" s="38"/>
      <c r="K90" s="38"/>
      <c r="L90" s="38"/>
      <c r="M90" s="38"/>
      <c r="N90" s="38"/>
      <c r="O90" s="38"/>
      <c r="P90" s="38"/>
      <c r="Q90" s="38"/>
      <c r="R90" s="38"/>
      <c r="S90" s="47"/>
      <c r="T90" s="47"/>
      <c r="U90" s="47"/>
      <c r="V90" s="47"/>
      <c r="W90" s="47"/>
      <c r="X90" s="47"/>
      <c r="Y90" s="38"/>
      <c r="Z90" s="30"/>
      <c r="AA90" s="30"/>
      <c r="AB90" s="30"/>
      <c r="AC90" s="30"/>
      <c r="AD90" s="30"/>
      <c r="AE90" s="30"/>
      <c r="AF90" s="30"/>
      <c r="AG90" s="30"/>
      <c r="AH90" s="30"/>
      <c r="AI90" s="27"/>
      <c r="AJ90" s="27"/>
      <c r="AK90" s="27"/>
      <c r="AL90" s="27"/>
      <c r="AM90" s="27"/>
      <c r="AN90" s="27"/>
    </row>
    <row r="91" spans="1:40" s="10" customFormat="1" x14ac:dyDescent="0.25">
      <c r="A91" s="60"/>
      <c r="B91" s="60"/>
      <c r="C91" s="60"/>
      <c r="D91" s="60"/>
      <c r="E91" s="60"/>
      <c r="F91" s="60"/>
      <c r="G91" s="60"/>
      <c r="H91" s="47"/>
      <c r="I91" s="38"/>
      <c r="J91" s="38"/>
      <c r="K91" s="38"/>
      <c r="L91" s="38"/>
      <c r="M91" s="38"/>
      <c r="N91" s="38"/>
      <c r="O91" s="38"/>
      <c r="P91" s="38"/>
      <c r="Q91" s="38"/>
      <c r="R91" s="38"/>
      <c r="S91" s="47"/>
      <c r="T91" s="47"/>
      <c r="U91" s="47"/>
      <c r="V91" s="47"/>
      <c r="W91" s="47"/>
      <c r="X91" s="47"/>
      <c r="Y91" s="38"/>
      <c r="Z91" s="30"/>
      <c r="AA91" s="30"/>
      <c r="AB91" s="30"/>
      <c r="AC91" s="30"/>
      <c r="AD91" s="30"/>
      <c r="AE91" s="30"/>
      <c r="AF91" s="30"/>
      <c r="AG91" s="30"/>
      <c r="AH91" s="30"/>
      <c r="AI91" s="27"/>
      <c r="AJ91" s="27"/>
      <c r="AK91" s="27"/>
      <c r="AL91" s="27"/>
      <c r="AM91" s="27"/>
      <c r="AN91" s="27"/>
    </row>
    <row r="92" spans="1:40" s="10" customFormat="1" x14ac:dyDescent="0.25">
      <c r="A92" s="60"/>
      <c r="B92" s="60"/>
      <c r="C92" s="60"/>
      <c r="D92" s="60"/>
      <c r="E92" s="60"/>
      <c r="F92" s="60"/>
      <c r="G92" s="60"/>
      <c r="H92" s="47"/>
      <c r="I92" s="38"/>
      <c r="J92" s="38"/>
      <c r="K92" s="38"/>
      <c r="L92" s="38"/>
      <c r="M92" s="38"/>
      <c r="N92" s="38"/>
      <c r="O92" s="38"/>
      <c r="P92" s="38"/>
      <c r="Q92" s="38"/>
      <c r="R92" s="38"/>
      <c r="S92" s="47"/>
      <c r="T92" s="47"/>
      <c r="U92" s="47"/>
      <c r="V92" s="47"/>
      <c r="W92" s="47"/>
      <c r="X92" s="47"/>
      <c r="Y92" s="38"/>
      <c r="Z92" s="30"/>
      <c r="AA92" s="30"/>
      <c r="AB92" s="30"/>
      <c r="AC92" s="30"/>
      <c r="AD92" s="30"/>
      <c r="AE92" s="30"/>
      <c r="AF92" s="30"/>
      <c r="AG92" s="30"/>
      <c r="AH92" s="30"/>
      <c r="AI92" s="27"/>
      <c r="AJ92" s="27"/>
      <c r="AK92" s="27"/>
      <c r="AL92" s="27"/>
      <c r="AM92" s="27"/>
      <c r="AN92" s="27"/>
    </row>
    <row r="93" spans="1:40" s="10" customFormat="1" x14ac:dyDescent="0.25">
      <c r="A93" s="60"/>
      <c r="B93" s="60"/>
      <c r="C93" s="60"/>
      <c r="D93" s="60"/>
      <c r="E93" s="60"/>
      <c r="F93" s="60"/>
      <c r="G93" s="60"/>
      <c r="H93" s="47"/>
      <c r="I93" s="38"/>
      <c r="J93" s="38"/>
      <c r="K93" s="38"/>
      <c r="L93" s="38"/>
      <c r="M93" s="38"/>
      <c r="N93" s="38"/>
      <c r="O93" s="38"/>
      <c r="P93" s="38"/>
      <c r="Q93" s="38"/>
      <c r="R93" s="38"/>
      <c r="S93" s="47"/>
      <c r="T93" s="47"/>
      <c r="U93" s="47"/>
      <c r="V93" s="47"/>
      <c r="W93" s="47"/>
      <c r="X93" s="47"/>
      <c r="Y93" s="38"/>
      <c r="Z93" s="30"/>
      <c r="AA93" s="30"/>
      <c r="AB93" s="30"/>
      <c r="AC93" s="30"/>
      <c r="AD93" s="30"/>
      <c r="AE93" s="30"/>
      <c r="AF93" s="30"/>
      <c r="AG93" s="30"/>
      <c r="AH93" s="30"/>
      <c r="AI93" s="27"/>
      <c r="AJ93" s="27"/>
      <c r="AK93" s="27"/>
      <c r="AL93" s="27"/>
      <c r="AM93" s="27"/>
      <c r="AN93" s="27"/>
    </row>
    <row r="94" spans="1:40" s="10" customFormat="1" x14ac:dyDescent="0.25">
      <c r="A94" s="60"/>
      <c r="B94" s="60"/>
      <c r="C94" s="60"/>
      <c r="D94" s="60"/>
      <c r="E94" s="60"/>
      <c r="F94" s="60"/>
      <c r="G94" s="60"/>
      <c r="H94" s="47"/>
      <c r="I94" s="38"/>
      <c r="J94" s="38"/>
      <c r="K94" s="38"/>
      <c r="L94" s="38"/>
      <c r="M94" s="38"/>
      <c r="N94" s="38"/>
      <c r="O94" s="38"/>
      <c r="P94" s="38"/>
      <c r="Q94" s="38"/>
      <c r="R94" s="38"/>
      <c r="S94" s="47"/>
      <c r="T94" s="47"/>
      <c r="U94" s="47"/>
      <c r="V94" s="47"/>
      <c r="W94" s="47"/>
      <c r="X94" s="47"/>
      <c r="Y94" s="38"/>
      <c r="Z94" s="30"/>
      <c r="AA94" s="30"/>
      <c r="AB94" s="30"/>
      <c r="AC94" s="30"/>
      <c r="AD94" s="30"/>
      <c r="AE94" s="30"/>
      <c r="AF94" s="30"/>
      <c r="AG94" s="30"/>
      <c r="AH94" s="30"/>
      <c r="AI94" s="27"/>
      <c r="AJ94" s="27"/>
      <c r="AK94" s="27"/>
      <c r="AL94" s="27"/>
      <c r="AM94" s="27"/>
      <c r="AN94" s="27"/>
    </row>
    <row r="95" spans="1:40" s="10" customFormat="1" x14ac:dyDescent="0.25">
      <c r="A95" s="60"/>
      <c r="B95" s="60"/>
      <c r="C95" s="60"/>
      <c r="D95" s="60"/>
      <c r="E95" s="60"/>
      <c r="F95" s="60"/>
      <c r="G95" s="60"/>
      <c r="H95" s="47"/>
      <c r="I95" s="38"/>
      <c r="J95" s="38"/>
      <c r="K95" s="38"/>
      <c r="L95" s="38"/>
      <c r="M95" s="38"/>
      <c r="N95" s="38"/>
      <c r="O95" s="38"/>
      <c r="P95" s="38"/>
      <c r="Q95" s="38"/>
      <c r="R95" s="38"/>
      <c r="S95" s="47"/>
      <c r="T95" s="47"/>
      <c r="U95" s="47"/>
      <c r="V95" s="47"/>
      <c r="W95" s="47"/>
      <c r="X95" s="47"/>
      <c r="Y95" s="38"/>
      <c r="Z95" s="30"/>
      <c r="AA95" s="30"/>
      <c r="AB95" s="30"/>
      <c r="AC95" s="30"/>
      <c r="AD95" s="30"/>
      <c r="AE95" s="30"/>
      <c r="AF95" s="30"/>
      <c r="AG95" s="30"/>
      <c r="AH95" s="30"/>
      <c r="AI95" s="27"/>
      <c r="AJ95" s="27"/>
      <c r="AK95" s="27"/>
      <c r="AL95" s="27"/>
      <c r="AM95" s="27"/>
      <c r="AN95" s="27"/>
    </row>
    <row r="96" spans="1:40" s="10" customFormat="1" x14ac:dyDescent="0.25">
      <c r="A96" s="60"/>
      <c r="B96" s="60"/>
      <c r="C96" s="60"/>
      <c r="D96" s="60"/>
      <c r="E96" s="60"/>
      <c r="F96" s="60"/>
      <c r="G96" s="60"/>
      <c r="H96" s="47"/>
      <c r="I96" s="38"/>
      <c r="J96" s="38"/>
      <c r="K96" s="38"/>
      <c r="L96" s="38"/>
      <c r="M96" s="38"/>
      <c r="N96" s="38"/>
      <c r="O96" s="38"/>
      <c r="P96" s="38"/>
      <c r="Q96" s="38"/>
      <c r="R96" s="38"/>
      <c r="S96" s="47"/>
      <c r="T96" s="47"/>
      <c r="U96" s="47"/>
      <c r="V96" s="47"/>
      <c r="W96" s="47"/>
      <c r="X96" s="47"/>
      <c r="Y96" s="38"/>
      <c r="Z96" s="30"/>
      <c r="AA96" s="30"/>
      <c r="AB96" s="30"/>
      <c r="AC96" s="30"/>
      <c r="AD96" s="30"/>
      <c r="AE96" s="30"/>
      <c r="AF96" s="30"/>
      <c r="AG96" s="30"/>
      <c r="AH96" s="30"/>
      <c r="AI96" s="27"/>
      <c r="AJ96" s="27"/>
      <c r="AK96" s="27"/>
      <c r="AL96" s="27"/>
      <c r="AM96" s="27"/>
      <c r="AN96" s="27"/>
    </row>
    <row r="97" spans="1:40" s="10" customFormat="1" x14ac:dyDescent="0.25">
      <c r="A97" s="60"/>
      <c r="B97" s="60"/>
      <c r="C97" s="60"/>
      <c r="D97" s="60"/>
      <c r="E97" s="60"/>
      <c r="F97" s="60"/>
      <c r="G97" s="60"/>
      <c r="H97" s="47"/>
      <c r="I97" s="38"/>
      <c r="J97" s="38"/>
      <c r="K97" s="38"/>
      <c r="L97" s="38"/>
      <c r="M97" s="38"/>
      <c r="N97" s="38"/>
      <c r="O97" s="38"/>
      <c r="P97" s="38"/>
      <c r="Q97" s="38"/>
      <c r="R97" s="38"/>
      <c r="S97" s="47"/>
      <c r="T97" s="47"/>
      <c r="U97" s="47"/>
      <c r="V97" s="47"/>
      <c r="W97" s="47"/>
      <c r="X97" s="47"/>
      <c r="Y97" s="38"/>
      <c r="Z97" s="30"/>
      <c r="AA97" s="30"/>
      <c r="AB97" s="30"/>
      <c r="AC97" s="30"/>
      <c r="AD97" s="30"/>
      <c r="AE97" s="30"/>
      <c r="AF97" s="30"/>
      <c r="AG97" s="30"/>
      <c r="AH97" s="30"/>
      <c r="AI97" s="27"/>
      <c r="AJ97" s="27"/>
      <c r="AK97" s="27"/>
      <c r="AL97" s="27"/>
      <c r="AM97" s="27"/>
      <c r="AN97" s="27"/>
    </row>
    <row r="98" spans="1:40" s="10" customFormat="1" x14ac:dyDescent="0.25">
      <c r="A98" s="60"/>
      <c r="B98" s="60"/>
      <c r="C98" s="60"/>
      <c r="D98" s="60"/>
      <c r="E98" s="60"/>
      <c r="F98" s="60"/>
      <c r="G98" s="60"/>
      <c r="H98" s="47"/>
      <c r="I98" s="38"/>
      <c r="J98" s="38"/>
      <c r="K98" s="38"/>
      <c r="L98" s="38"/>
      <c r="M98" s="38"/>
      <c r="N98" s="38"/>
      <c r="O98" s="38"/>
      <c r="P98" s="38"/>
      <c r="Q98" s="38"/>
      <c r="R98" s="38"/>
      <c r="S98" s="47"/>
      <c r="T98" s="47"/>
      <c r="U98" s="47"/>
      <c r="V98" s="47"/>
      <c r="W98" s="47"/>
      <c r="X98" s="47"/>
      <c r="Y98" s="38"/>
      <c r="Z98" s="30"/>
      <c r="AA98" s="30"/>
      <c r="AB98" s="30"/>
      <c r="AC98" s="30"/>
      <c r="AD98" s="30"/>
      <c r="AE98" s="30"/>
      <c r="AF98" s="30"/>
      <c r="AG98" s="30"/>
      <c r="AH98" s="30"/>
      <c r="AI98" s="27"/>
      <c r="AJ98" s="27"/>
      <c r="AK98" s="27"/>
      <c r="AL98" s="27"/>
      <c r="AM98" s="27"/>
      <c r="AN98" s="27"/>
    </row>
    <row r="99" spans="1:40" s="10" customFormat="1" x14ac:dyDescent="0.25">
      <c r="A99" s="60"/>
      <c r="B99" s="60"/>
      <c r="C99" s="60"/>
      <c r="D99" s="60"/>
      <c r="E99" s="60"/>
      <c r="F99" s="60"/>
      <c r="G99" s="60"/>
      <c r="H99" s="47"/>
      <c r="I99" s="38"/>
      <c r="J99" s="38"/>
      <c r="K99" s="38"/>
      <c r="L99" s="38"/>
      <c r="M99" s="38"/>
      <c r="N99" s="38"/>
      <c r="O99" s="38"/>
      <c r="P99" s="38"/>
      <c r="Q99" s="38"/>
      <c r="R99" s="38"/>
      <c r="S99" s="47"/>
      <c r="T99" s="47"/>
      <c r="U99" s="47"/>
      <c r="V99" s="47"/>
      <c r="W99" s="47"/>
      <c r="X99" s="47"/>
      <c r="Y99" s="38"/>
      <c r="Z99" s="30"/>
      <c r="AA99" s="30"/>
      <c r="AB99" s="30"/>
      <c r="AC99" s="30"/>
      <c r="AD99" s="30"/>
      <c r="AE99" s="30"/>
      <c r="AF99" s="30"/>
      <c r="AG99" s="30"/>
      <c r="AH99" s="30"/>
      <c r="AI99" s="27"/>
      <c r="AJ99" s="27"/>
      <c r="AK99" s="27"/>
      <c r="AL99" s="27"/>
      <c r="AM99" s="27"/>
      <c r="AN99" s="27"/>
    </row>
    <row r="100" spans="1:40" s="10" customFormat="1" x14ac:dyDescent="0.25">
      <c r="A100" s="60"/>
      <c r="B100" s="60"/>
      <c r="C100" s="60"/>
      <c r="D100" s="60"/>
      <c r="E100" s="60"/>
      <c r="F100" s="60"/>
      <c r="G100" s="60"/>
      <c r="H100" s="47"/>
      <c r="I100" s="38"/>
      <c r="J100" s="38"/>
      <c r="K100" s="38"/>
      <c r="L100" s="38"/>
      <c r="M100" s="38"/>
      <c r="N100" s="38"/>
      <c r="O100" s="38"/>
      <c r="P100" s="38"/>
      <c r="Q100" s="38"/>
      <c r="R100" s="38"/>
      <c r="S100" s="47"/>
      <c r="T100" s="47"/>
      <c r="U100" s="47"/>
      <c r="V100" s="47"/>
      <c r="W100" s="47"/>
      <c r="X100" s="47"/>
      <c r="Y100" s="38"/>
      <c r="Z100" s="30"/>
      <c r="AA100" s="30"/>
      <c r="AB100" s="30"/>
      <c r="AC100" s="30"/>
      <c r="AD100" s="30"/>
      <c r="AE100" s="30"/>
      <c r="AF100" s="30"/>
      <c r="AG100" s="30"/>
      <c r="AH100" s="30"/>
      <c r="AI100" s="27"/>
      <c r="AJ100" s="27"/>
      <c r="AK100" s="27"/>
      <c r="AL100" s="27"/>
      <c r="AM100" s="27"/>
      <c r="AN100" s="27"/>
    </row>
    <row r="101" spans="1:40" s="10" customFormat="1" x14ac:dyDescent="0.25">
      <c r="A101" s="60"/>
      <c r="B101" s="60"/>
      <c r="C101" s="60"/>
      <c r="D101" s="60"/>
      <c r="E101" s="60"/>
      <c r="F101" s="60"/>
      <c r="G101" s="60"/>
      <c r="H101" s="47"/>
      <c r="I101" s="38"/>
      <c r="J101" s="38"/>
      <c r="K101" s="38"/>
      <c r="L101" s="38"/>
      <c r="M101" s="38"/>
      <c r="N101" s="38"/>
      <c r="O101" s="38"/>
      <c r="P101" s="38"/>
      <c r="Q101" s="38"/>
      <c r="R101" s="38"/>
      <c r="S101" s="47"/>
      <c r="T101" s="47"/>
      <c r="U101" s="47"/>
      <c r="V101" s="47"/>
      <c r="W101" s="47"/>
      <c r="X101" s="47"/>
      <c r="Y101" s="38"/>
      <c r="Z101" s="30"/>
      <c r="AA101" s="30"/>
      <c r="AB101" s="30"/>
      <c r="AC101" s="30"/>
      <c r="AD101" s="30"/>
      <c r="AE101" s="30"/>
      <c r="AF101" s="30"/>
      <c r="AG101" s="30"/>
      <c r="AH101" s="30"/>
      <c r="AI101" s="27"/>
      <c r="AJ101" s="27"/>
      <c r="AK101" s="27"/>
      <c r="AL101" s="27"/>
      <c r="AM101" s="27"/>
      <c r="AN101" s="27"/>
    </row>
    <row r="102" spans="1:40" s="10" customFormat="1" x14ac:dyDescent="0.25">
      <c r="A102" s="60"/>
      <c r="B102" s="60"/>
      <c r="C102" s="60"/>
      <c r="D102" s="60"/>
      <c r="E102" s="60"/>
      <c r="F102" s="60"/>
      <c r="G102" s="60"/>
      <c r="H102" s="47"/>
      <c r="I102" s="38"/>
      <c r="J102" s="38"/>
      <c r="K102" s="38"/>
      <c r="L102" s="38"/>
      <c r="M102" s="38"/>
      <c r="N102" s="38"/>
      <c r="O102" s="38"/>
      <c r="P102" s="38"/>
      <c r="Q102" s="38"/>
      <c r="R102" s="38"/>
      <c r="S102" s="47"/>
      <c r="T102" s="47"/>
      <c r="U102" s="47"/>
      <c r="V102" s="47"/>
      <c r="W102" s="47"/>
      <c r="X102" s="47"/>
      <c r="Y102" s="38"/>
      <c r="Z102" s="30"/>
      <c r="AA102" s="30"/>
      <c r="AB102" s="30"/>
      <c r="AC102" s="30"/>
      <c r="AD102" s="30"/>
      <c r="AE102" s="30"/>
      <c r="AF102" s="30"/>
      <c r="AG102" s="30"/>
      <c r="AH102" s="30"/>
      <c r="AI102" s="27"/>
      <c r="AJ102" s="27"/>
      <c r="AK102" s="27"/>
      <c r="AL102" s="27"/>
      <c r="AM102" s="27"/>
      <c r="AN102" s="27"/>
    </row>
    <row r="103" spans="1:40" s="10" customFormat="1" x14ac:dyDescent="0.25">
      <c r="A103" s="60"/>
      <c r="B103" s="60"/>
      <c r="C103" s="60"/>
      <c r="D103" s="60"/>
      <c r="E103" s="60"/>
      <c r="F103" s="60"/>
      <c r="G103" s="60"/>
      <c r="H103" s="47"/>
      <c r="I103" s="38"/>
      <c r="J103" s="38"/>
      <c r="K103" s="38"/>
      <c r="L103" s="38"/>
      <c r="M103" s="38"/>
      <c r="N103" s="38"/>
      <c r="O103" s="38"/>
      <c r="P103" s="38"/>
      <c r="Q103" s="38"/>
      <c r="R103" s="38"/>
      <c r="S103" s="47"/>
      <c r="T103" s="47"/>
      <c r="U103" s="47"/>
      <c r="V103" s="47"/>
      <c r="W103" s="47"/>
      <c r="X103" s="47"/>
      <c r="Y103" s="38"/>
      <c r="Z103" s="30"/>
      <c r="AA103" s="30"/>
      <c r="AB103" s="30"/>
      <c r="AC103" s="30"/>
      <c r="AD103" s="30"/>
      <c r="AE103" s="30"/>
      <c r="AF103" s="30"/>
      <c r="AG103" s="30"/>
      <c r="AH103" s="30"/>
      <c r="AI103" s="27"/>
      <c r="AJ103" s="27"/>
      <c r="AK103" s="27"/>
      <c r="AL103" s="27"/>
      <c r="AM103" s="27"/>
      <c r="AN103" s="27"/>
    </row>
    <row r="104" spans="1:40" s="10" customFormat="1" x14ac:dyDescent="0.25">
      <c r="A104" s="60"/>
      <c r="B104" s="60"/>
      <c r="C104" s="60"/>
      <c r="D104" s="60"/>
      <c r="E104" s="60"/>
      <c r="F104" s="60"/>
      <c r="G104" s="60"/>
      <c r="H104" s="47"/>
      <c r="I104" s="38"/>
      <c r="J104" s="38"/>
      <c r="K104" s="38"/>
      <c r="L104" s="38"/>
      <c r="M104" s="38"/>
      <c r="N104" s="38"/>
      <c r="O104" s="38"/>
      <c r="P104" s="38"/>
      <c r="Q104" s="38"/>
      <c r="R104" s="38"/>
      <c r="S104" s="47"/>
      <c r="T104" s="47"/>
      <c r="U104" s="47"/>
      <c r="V104" s="47"/>
      <c r="W104" s="47"/>
      <c r="X104" s="47"/>
      <c r="Y104" s="38"/>
      <c r="Z104" s="30"/>
      <c r="AA104" s="30"/>
      <c r="AB104" s="30"/>
      <c r="AC104" s="30"/>
      <c r="AD104" s="30"/>
      <c r="AE104" s="30"/>
      <c r="AF104" s="30"/>
      <c r="AG104" s="30"/>
      <c r="AH104" s="30"/>
      <c r="AI104" s="27"/>
      <c r="AJ104" s="27"/>
      <c r="AK104" s="27"/>
      <c r="AL104" s="27"/>
      <c r="AM104" s="27"/>
      <c r="AN104" s="27"/>
    </row>
    <row r="105" spans="1:40" s="10" customFormat="1" x14ac:dyDescent="0.25">
      <c r="A105" s="60"/>
      <c r="B105" s="60"/>
      <c r="C105" s="60"/>
      <c r="D105" s="60"/>
      <c r="E105" s="60"/>
      <c r="F105" s="60"/>
      <c r="G105" s="60"/>
      <c r="H105" s="47"/>
      <c r="I105" s="38"/>
      <c r="J105" s="38"/>
      <c r="K105" s="38"/>
      <c r="L105" s="38"/>
      <c r="M105" s="38"/>
      <c r="N105" s="38"/>
      <c r="O105" s="38"/>
      <c r="P105" s="38"/>
      <c r="Q105" s="38"/>
      <c r="R105" s="38"/>
      <c r="S105" s="47"/>
      <c r="T105" s="47"/>
      <c r="U105" s="47"/>
      <c r="V105" s="47"/>
      <c r="W105" s="47"/>
      <c r="X105" s="47"/>
      <c r="Y105" s="38"/>
      <c r="Z105" s="30"/>
      <c r="AA105" s="30"/>
      <c r="AB105" s="30"/>
      <c r="AC105" s="30"/>
      <c r="AD105" s="30"/>
      <c r="AE105" s="30"/>
      <c r="AF105" s="30"/>
      <c r="AG105" s="30"/>
      <c r="AH105" s="30"/>
      <c r="AI105" s="27"/>
      <c r="AJ105" s="27"/>
      <c r="AK105" s="27"/>
      <c r="AL105" s="27"/>
      <c r="AM105" s="27"/>
      <c r="AN105" s="27"/>
    </row>
    <row r="106" spans="1:40" s="10" customFormat="1" x14ac:dyDescent="0.25">
      <c r="A106" s="60"/>
      <c r="B106" s="60"/>
      <c r="C106" s="60"/>
      <c r="D106" s="60"/>
      <c r="E106" s="60"/>
      <c r="F106" s="60"/>
      <c r="G106" s="60"/>
      <c r="H106" s="47"/>
      <c r="I106" s="38"/>
      <c r="J106" s="38"/>
      <c r="K106" s="38"/>
      <c r="L106" s="38"/>
      <c r="M106" s="38"/>
      <c r="N106" s="38"/>
      <c r="O106" s="38"/>
      <c r="P106" s="38"/>
      <c r="Q106" s="38"/>
      <c r="R106" s="38"/>
      <c r="S106" s="47"/>
      <c r="T106" s="47"/>
      <c r="U106" s="47"/>
      <c r="V106" s="47"/>
      <c r="W106" s="47"/>
      <c r="X106" s="47"/>
      <c r="Y106" s="38"/>
      <c r="Z106" s="30"/>
      <c r="AA106" s="30"/>
      <c r="AB106" s="30"/>
      <c r="AC106" s="30"/>
      <c r="AD106" s="30"/>
      <c r="AE106" s="30"/>
      <c r="AF106" s="30"/>
      <c r="AG106" s="30"/>
      <c r="AH106" s="30"/>
      <c r="AI106" s="27"/>
      <c r="AJ106" s="27"/>
      <c r="AK106" s="27"/>
      <c r="AL106" s="27"/>
      <c r="AM106" s="27"/>
      <c r="AN106" s="27"/>
    </row>
    <row r="107" spans="1:40" s="10" customFormat="1" x14ac:dyDescent="0.25">
      <c r="A107" s="60"/>
      <c r="B107" s="60"/>
      <c r="C107" s="60"/>
      <c r="D107" s="60"/>
      <c r="E107" s="60"/>
      <c r="F107" s="60"/>
      <c r="G107" s="60"/>
      <c r="H107" s="47"/>
      <c r="I107" s="38"/>
      <c r="J107" s="38"/>
      <c r="K107" s="38"/>
      <c r="L107" s="38"/>
      <c r="M107" s="38"/>
      <c r="N107" s="38"/>
      <c r="O107" s="38"/>
      <c r="P107" s="38"/>
      <c r="Q107" s="38"/>
      <c r="R107" s="38"/>
      <c r="S107" s="47"/>
      <c r="T107" s="47"/>
      <c r="U107" s="47"/>
      <c r="V107" s="47"/>
      <c r="W107" s="47"/>
      <c r="X107" s="47"/>
      <c r="Y107" s="38"/>
      <c r="Z107" s="30"/>
      <c r="AA107" s="30"/>
      <c r="AB107" s="30"/>
      <c r="AC107" s="30"/>
      <c r="AD107" s="30"/>
      <c r="AE107" s="30"/>
      <c r="AF107" s="30"/>
      <c r="AG107" s="30"/>
      <c r="AH107" s="30"/>
      <c r="AI107" s="27"/>
      <c r="AJ107" s="27"/>
      <c r="AK107" s="27"/>
      <c r="AL107" s="27"/>
      <c r="AM107" s="27"/>
      <c r="AN107" s="27"/>
    </row>
    <row r="108" spans="1:40" s="10" customFormat="1" x14ac:dyDescent="0.25">
      <c r="A108" s="60"/>
      <c r="B108" s="60"/>
      <c r="C108" s="60"/>
      <c r="D108" s="60"/>
      <c r="E108" s="60"/>
      <c r="F108" s="60"/>
      <c r="G108" s="60"/>
      <c r="H108" s="47"/>
      <c r="I108" s="38"/>
      <c r="J108" s="38"/>
      <c r="K108" s="38"/>
      <c r="L108" s="38"/>
      <c r="M108" s="38"/>
      <c r="N108" s="38"/>
      <c r="O108" s="38"/>
      <c r="P108" s="38"/>
      <c r="Q108" s="38"/>
      <c r="R108" s="38"/>
      <c r="S108" s="47"/>
      <c r="T108" s="47"/>
      <c r="U108" s="47"/>
      <c r="V108" s="47"/>
      <c r="W108" s="47"/>
      <c r="X108" s="47"/>
      <c r="Y108" s="38"/>
      <c r="Z108" s="30"/>
      <c r="AA108" s="30"/>
      <c r="AB108" s="30"/>
      <c r="AC108" s="30"/>
      <c r="AD108" s="30"/>
      <c r="AE108" s="30"/>
      <c r="AF108" s="30"/>
      <c r="AG108" s="30"/>
      <c r="AH108" s="30"/>
      <c r="AI108" s="27"/>
      <c r="AJ108" s="27"/>
      <c r="AK108" s="27"/>
      <c r="AL108" s="27"/>
      <c r="AM108" s="27"/>
      <c r="AN108" s="27"/>
    </row>
    <row r="109" spans="1:40" s="10" customFormat="1" x14ac:dyDescent="0.25">
      <c r="A109" s="60"/>
      <c r="B109" s="60"/>
      <c r="C109" s="60"/>
      <c r="D109" s="60"/>
      <c r="E109" s="60"/>
      <c r="F109" s="60"/>
      <c r="G109" s="60"/>
      <c r="H109" s="47"/>
      <c r="I109" s="38"/>
      <c r="J109" s="38"/>
      <c r="K109" s="38"/>
      <c r="L109" s="38"/>
      <c r="M109" s="38"/>
      <c r="N109" s="38"/>
      <c r="O109" s="38"/>
      <c r="P109" s="38"/>
      <c r="Q109" s="38"/>
      <c r="R109" s="38"/>
      <c r="S109" s="47"/>
      <c r="T109" s="47"/>
      <c r="U109" s="47"/>
      <c r="V109" s="47"/>
      <c r="W109" s="47"/>
      <c r="X109" s="47"/>
      <c r="Y109" s="38"/>
      <c r="Z109" s="30"/>
      <c r="AA109" s="30"/>
      <c r="AB109" s="30"/>
      <c r="AC109" s="30"/>
      <c r="AD109" s="30"/>
      <c r="AE109" s="30"/>
      <c r="AF109" s="30"/>
      <c r="AG109" s="30"/>
      <c r="AH109" s="30"/>
      <c r="AI109" s="27"/>
      <c r="AJ109" s="27"/>
      <c r="AK109" s="27"/>
      <c r="AL109" s="27"/>
      <c r="AM109" s="27"/>
      <c r="AN109" s="27"/>
    </row>
    <row r="110" spans="1:40" s="10" customFormat="1" x14ac:dyDescent="0.25">
      <c r="A110" s="60"/>
      <c r="B110" s="60"/>
      <c r="C110" s="60"/>
      <c r="D110" s="60"/>
      <c r="E110" s="60"/>
      <c r="F110" s="60"/>
      <c r="G110" s="60"/>
      <c r="H110" s="47"/>
      <c r="I110" s="38"/>
      <c r="J110" s="38"/>
      <c r="K110" s="38"/>
      <c r="L110" s="38"/>
      <c r="M110" s="38"/>
      <c r="N110" s="38"/>
      <c r="O110" s="38"/>
      <c r="P110" s="38"/>
      <c r="Q110" s="38"/>
      <c r="R110" s="38"/>
      <c r="S110" s="47"/>
      <c r="T110" s="47"/>
      <c r="U110" s="47"/>
      <c r="V110" s="47"/>
      <c r="W110" s="47"/>
      <c r="X110" s="47"/>
      <c r="Y110" s="38"/>
      <c r="Z110" s="30"/>
      <c r="AA110" s="30"/>
      <c r="AB110" s="30"/>
      <c r="AC110" s="30"/>
      <c r="AD110" s="30"/>
      <c r="AE110" s="30"/>
      <c r="AF110" s="30"/>
      <c r="AG110" s="30"/>
      <c r="AH110" s="30"/>
      <c r="AI110" s="27"/>
      <c r="AJ110" s="27"/>
      <c r="AK110" s="27"/>
      <c r="AL110" s="27"/>
      <c r="AM110" s="27"/>
      <c r="AN110" s="27"/>
    </row>
    <row r="111" spans="1:40" s="10" customFormat="1" x14ac:dyDescent="0.25">
      <c r="A111" s="60"/>
      <c r="B111" s="60"/>
      <c r="C111" s="60"/>
      <c r="D111" s="60"/>
      <c r="E111" s="60"/>
      <c r="F111" s="60"/>
      <c r="G111" s="60"/>
      <c r="H111" s="47"/>
      <c r="I111" s="38"/>
      <c r="J111" s="38"/>
      <c r="K111" s="38"/>
      <c r="L111" s="38"/>
      <c r="M111" s="38"/>
      <c r="N111" s="38"/>
      <c r="O111" s="38"/>
      <c r="P111" s="38"/>
      <c r="Q111" s="38"/>
      <c r="R111" s="38"/>
      <c r="S111" s="47"/>
      <c r="T111" s="47"/>
      <c r="U111" s="47"/>
      <c r="V111" s="47"/>
      <c r="W111" s="47"/>
      <c r="X111" s="47"/>
      <c r="Y111" s="38"/>
      <c r="Z111" s="30"/>
      <c r="AA111" s="30"/>
      <c r="AB111" s="30"/>
      <c r="AC111" s="30"/>
      <c r="AD111" s="30"/>
      <c r="AE111" s="30"/>
      <c r="AF111" s="30"/>
      <c r="AG111" s="30"/>
      <c r="AH111" s="30"/>
      <c r="AI111" s="27"/>
      <c r="AJ111" s="27"/>
      <c r="AK111" s="27"/>
      <c r="AL111" s="27"/>
      <c r="AM111" s="27"/>
      <c r="AN111" s="27"/>
    </row>
    <row r="112" spans="1:40" s="10" customFormat="1" x14ac:dyDescent="0.25">
      <c r="A112" s="60"/>
      <c r="B112" s="60"/>
      <c r="C112" s="60"/>
      <c r="D112" s="60"/>
      <c r="E112" s="60"/>
      <c r="F112" s="60"/>
      <c r="G112" s="60"/>
      <c r="H112" s="47"/>
      <c r="I112" s="38"/>
      <c r="J112" s="38"/>
      <c r="K112" s="38"/>
      <c r="L112" s="38"/>
      <c r="M112" s="38"/>
      <c r="N112" s="38"/>
      <c r="O112" s="38"/>
      <c r="P112" s="38"/>
      <c r="Q112" s="38"/>
      <c r="R112" s="38"/>
      <c r="S112" s="47"/>
      <c r="T112" s="47"/>
      <c r="U112" s="47"/>
      <c r="V112" s="47"/>
      <c r="W112" s="47"/>
      <c r="X112" s="47"/>
      <c r="Y112" s="38"/>
      <c r="Z112" s="30"/>
      <c r="AA112" s="30"/>
      <c r="AB112" s="30"/>
      <c r="AC112" s="30"/>
      <c r="AD112" s="30"/>
      <c r="AE112" s="30"/>
      <c r="AF112" s="30"/>
      <c r="AG112" s="30"/>
      <c r="AH112" s="30"/>
      <c r="AI112" s="27"/>
      <c r="AJ112" s="27"/>
      <c r="AK112" s="27"/>
      <c r="AL112" s="27"/>
      <c r="AM112" s="27"/>
      <c r="AN112" s="27"/>
    </row>
    <row r="113" spans="1:40" s="10" customFormat="1" x14ac:dyDescent="0.25">
      <c r="A113" s="60"/>
      <c r="B113" s="60"/>
      <c r="C113" s="60"/>
      <c r="D113" s="60"/>
      <c r="E113" s="60"/>
      <c r="F113" s="60"/>
      <c r="G113" s="60"/>
      <c r="H113" s="47"/>
      <c r="I113" s="38"/>
      <c r="J113" s="38"/>
      <c r="K113" s="38"/>
      <c r="L113" s="38"/>
      <c r="M113" s="38"/>
      <c r="N113" s="38"/>
      <c r="O113" s="38"/>
      <c r="P113" s="38"/>
      <c r="Q113" s="38"/>
      <c r="R113" s="38"/>
      <c r="S113" s="47"/>
      <c r="T113" s="47"/>
      <c r="U113" s="47"/>
      <c r="V113" s="47"/>
      <c r="W113" s="47"/>
      <c r="X113" s="47"/>
      <c r="Y113" s="38"/>
      <c r="Z113" s="30"/>
      <c r="AA113" s="30"/>
      <c r="AB113" s="30"/>
      <c r="AC113" s="30"/>
      <c r="AD113" s="30"/>
      <c r="AE113" s="30"/>
      <c r="AF113" s="30"/>
      <c r="AG113" s="30"/>
      <c r="AH113" s="30"/>
      <c r="AI113" s="27"/>
      <c r="AJ113" s="27"/>
      <c r="AK113" s="27"/>
      <c r="AL113" s="27"/>
      <c r="AM113" s="27"/>
      <c r="AN113" s="27"/>
    </row>
    <row r="114" spans="1:40" s="10" customFormat="1" x14ac:dyDescent="0.25">
      <c r="A114" s="60"/>
      <c r="B114" s="60"/>
      <c r="C114" s="60"/>
      <c r="D114" s="60"/>
      <c r="E114" s="60"/>
      <c r="F114" s="60"/>
      <c r="G114" s="60"/>
      <c r="H114" s="47"/>
      <c r="I114" s="38"/>
      <c r="J114" s="38"/>
      <c r="K114" s="38"/>
      <c r="L114" s="38"/>
      <c r="M114" s="38"/>
      <c r="N114" s="38"/>
      <c r="O114" s="38"/>
      <c r="P114" s="38"/>
      <c r="Q114" s="38"/>
      <c r="R114" s="38"/>
      <c r="S114" s="47"/>
      <c r="T114" s="47"/>
      <c r="U114" s="47"/>
      <c r="V114" s="47"/>
      <c r="W114" s="47"/>
      <c r="X114" s="47"/>
      <c r="Y114" s="38"/>
      <c r="Z114" s="30"/>
      <c r="AA114" s="30"/>
      <c r="AB114" s="30"/>
      <c r="AC114" s="30"/>
      <c r="AD114" s="30"/>
      <c r="AE114" s="30"/>
      <c r="AF114" s="30"/>
      <c r="AG114" s="30"/>
      <c r="AH114" s="30"/>
      <c r="AI114" s="27"/>
      <c r="AJ114" s="27"/>
      <c r="AK114" s="27"/>
      <c r="AL114" s="27"/>
      <c r="AM114" s="27"/>
      <c r="AN114" s="27"/>
    </row>
    <row r="115" spans="1:40" s="10" customFormat="1" x14ac:dyDescent="0.25">
      <c r="A115" s="60"/>
      <c r="B115" s="60"/>
      <c r="C115" s="60"/>
      <c r="D115" s="60"/>
      <c r="E115" s="60"/>
      <c r="F115" s="60"/>
      <c r="G115" s="60"/>
      <c r="H115" s="47"/>
      <c r="I115" s="38"/>
      <c r="J115" s="38"/>
      <c r="K115" s="38"/>
      <c r="L115" s="38"/>
      <c r="M115" s="38"/>
      <c r="N115" s="38"/>
      <c r="O115" s="38"/>
      <c r="P115" s="38"/>
      <c r="Q115" s="38"/>
      <c r="R115" s="38"/>
      <c r="S115" s="47"/>
      <c r="T115" s="47"/>
      <c r="U115" s="47"/>
      <c r="V115" s="47"/>
      <c r="W115" s="47"/>
      <c r="X115" s="47"/>
      <c r="Y115" s="38"/>
      <c r="Z115" s="30"/>
      <c r="AA115" s="30"/>
      <c r="AB115" s="30"/>
      <c r="AC115" s="30"/>
      <c r="AD115" s="30"/>
      <c r="AE115" s="30"/>
      <c r="AF115" s="30"/>
      <c r="AG115" s="30"/>
      <c r="AH115" s="30"/>
      <c r="AI115" s="27"/>
      <c r="AJ115" s="27"/>
      <c r="AK115" s="27"/>
      <c r="AL115" s="27"/>
      <c r="AM115" s="27"/>
      <c r="AN115" s="27"/>
    </row>
    <row r="116" spans="1:40" s="10" customFormat="1" x14ac:dyDescent="0.25">
      <c r="A116" s="60"/>
      <c r="B116" s="60"/>
      <c r="C116" s="60"/>
      <c r="D116" s="60"/>
      <c r="E116" s="60"/>
      <c r="F116" s="60"/>
      <c r="G116" s="60"/>
      <c r="H116" s="47"/>
      <c r="I116" s="38"/>
      <c r="J116" s="38"/>
      <c r="K116" s="38"/>
      <c r="L116" s="38"/>
      <c r="M116" s="38"/>
      <c r="N116" s="38"/>
      <c r="O116" s="38"/>
      <c r="P116" s="38"/>
      <c r="Q116" s="38"/>
      <c r="R116" s="38"/>
      <c r="S116" s="47"/>
      <c r="T116" s="47"/>
      <c r="U116" s="47"/>
      <c r="V116" s="47"/>
      <c r="W116" s="47"/>
      <c r="X116" s="47"/>
      <c r="Y116" s="38"/>
      <c r="Z116" s="30"/>
      <c r="AA116" s="30"/>
      <c r="AB116" s="30"/>
      <c r="AC116" s="30"/>
      <c r="AD116" s="30"/>
      <c r="AE116" s="30"/>
      <c r="AF116" s="30"/>
      <c r="AG116" s="30"/>
      <c r="AH116" s="30"/>
      <c r="AI116" s="27"/>
      <c r="AJ116" s="27"/>
      <c r="AK116" s="27"/>
      <c r="AL116" s="27"/>
      <c r="AM116" s="27"/>
      <c r="AN116" s="27"/>
    </row>
    <row r="117" spans="1:40" s="10" customFormat="1" x14ac:dyDescent="0.25">
      <c r="A117" s="60"/>
      <c r="B117" s="60"/>
      <c r="C117" s="60"/>
      <c r="D117" s="60"/>
      <c r="E117" s="60"/>
      <c r="F117" s="60"/>
      <c r="G117" s="60"/>
      <c r="H117" s="47"/>
      <c r="I117" s="38"/>
      <c r="J117" s="38"/>
      <c r="K117" s="38"/>
      <c r="L117" s="38"/>
      <c r="M117" s="38"/>
      <c r="N117" s="38"/>
      <c r="O117" s="38"/>
      <c r="P117" s="38"/>
      <c r="Q117" s="38"/>
      <c r="R117" s="38"/>
      <c r="S117" s="47"/>
      <c r="T117" s="47"/>
      <c r="U117" s="47"/>
      <c r="V117" s="47"/>
      <c r="W117" s="47"/>
      <c r="X117" s="47"/>
      <c r="Y117" s="38"/>
      <c r="Z117" s="30"/>
      <c r="AA117" s="30"/>
      <c r="AB117" s="30"/>
      <c r="AC117" s="30"/>
      <c r="AD117" s="30"/>
      <c r="AE117" s="30"/>
      <c r="AF117" s="30"/>
      <c r="AG117" s="30"/>
      <c r="AH117" s="30"/>
      <c r="AI117" s="27"/>
      <c r="AJ117" s="27"/>
      <c r="AK117" s="27"/>
      <c r="AL117" s="27"/>
      <c r="AM117" s="27"/>
      <c r="AN117" s="27"/>
    </row>
    <row r="118" spans="1:40" s="10" customFormat="1" x14ac:dyDescent="0.25">
      <c r="A118" s="60"/>
      <c r="B118" s="60"/>
      <c r="C118" s="60"/>
      <c r="D118" s="60"/>
      <c r="E118" s="60"/>
      <c r="F118" s="60"/>
      <c r="G118" s="60"/>
      <c r="H118" s="47"/>
      <c r="I118" s="38"/>
      <c r="J118" s="38"/>
      <c r="K118" s="38"/>
      <c r="L118" s="38"/>
      <c r="M118" s="38"/>
      <c r="N118" s="38"/>
      <c r="O118" s="38"/>
      <c r="P118" s="38"/>
      <c r="Q118" s="38"/>
      <c r="R118" s="38"/>
      <c r="S118" s="47"/>
      <c r="T118" s="47"/>
      <c r="U118" s="47"/>
      <c r="V118" s="47"/>
      <c r="W118" s="47"/>
      <c r="X118" s="47"/>
      <c r="Y118" s="38"/>
      <c r="Z118" s="30"/>
      <c r="AA118" s="30"/>
      <c r="AB118" s="30"/>
      <c r="AC118" s="30"/>
      <c r="AD118" s="30"/>
      <c r="AE118" s="30"/>
      <c r="AF118" s="30"/>
      <c r="AG118" s="30"/>
      <c r="AH118" s="30"/>
      <c r="AI118" s="27"/>
      <c r="AJ118" s="27"/>
      <c r="AK118" s="27"/>
      <c r="AL118" s="27"/>
      <c r="AM118" s="27"/>
      <c r="AN118" s="27"/>
    </row>
    <row r="119" spans="1:40" s="10" customFormat="1" x14ac:dyDescent="0.25">
      <c r="A119" s="60"/>
      <c r="B119" s="60"/>
      <c r="C119" s="60"/>
      <c r="D119" s="60"/>
      <c r="E119" s="60"/>
      <c r="F119" s="60"/>
      <c r="G119" s="60"/>
      <c r="H119" s="47"/>
      <c r="I119" s="38"/>
      <c r="J119" s="38"/>
      <c r="K119" s="38"/>
      <c r="L119" s="38"/>
      <c r="M119" s="38"/>
      <c r="N119" s="38"/>
      <c r="O119" s="38"/>
      <c r="P119" s="38"/>
      <c r="Q119" s="38"/>
      <c r="R119" s="38"/>
      <c r="S119" s="47"/>
      <c r="T119" s="47"/>
      <c r="U119" s="47"/>
      <c r="V119" s="47"/>
      <c r="W119" s="47"/>
      <c r="X119" s="47"/>
      <c r="Y119" s="38"/>
      <c r="Z119" s="30"/>
      <c r="AA119" s="30"/>
      <c r="AB119" s="30"/>
      <c r="AC119" s="30"/>
      <c r="AD119" s="30"/>
      <c r="AE119" s="30"/>
      <c r="AF119" s="30"/>
      <c r="AG119" s="30"/>
      <c r="AH119" s="30"/>
      <c r="AI119" s="27"/>
      <c r="AJ119" s="27"/>
      <c r="AK119" s="27"/>
      <c r="AL119" s="27"/>
      <c r="AM119" s="27"/>
      <c r="AN119" s="27"/>
    </row>
    <row r="120" spans="1:40" s="10" customFormat="1" x14ac:dyDescent="0.25">
      <c r="A120" s="60"/>
      <c r="B120" s="60"/>
      <c r="C120" s="60"/>
      <c r="D120" s="60"/>
      <c r="E120" s="60"/>
      <c r="F120" s="60"/>
      <c r="G120" s="60"/>
      <c r="H120" s="47"/>
      <c r="I120" s="38"/>
      <c r="J120" s="38"/>
      <c r="K120" s="38"/>
      <c r="L120" s="38"/>
      <c r="M120" s="38"/>
      <c r="N120" s="38"/>
      <c r="O120" s="38"/>
      <c r="P120" s="38"/>
      <c r="Q120" s="38"/>
      <c r="R120" s="38"/>
      <c r="S120" s="47"/>
      <c r="T120" s="47"/>
      <c r="U120" s="47"/>
      <c r="V120" s="47"/>
      <c r="W120" s="47"/>
      <c r="X120" s="47"/>
      <c r="Y120" s="38"/>
      <c r="Z120" s="30"/>
      <c r="AA120" s="30"/>
      <c r="AB120" s="30"/>
      <c r="AC120" s="30"/>
      <c r="AD120" s="30"/>
      <c r="AE120" s="30"/>
      <c r="AF120" s="30"/>
      <c r="AG120" s="30"/>
      <c r="AH120" s="30"/>
      <c r="AI120" s="27"/>
      <c r="AJ120" s="27"/>
      <c r="AK120" s="27"/>
      <c r="AL120" s="27"/>
      <c r="AM120" s="27"/>
      <c r="AN120" s="27"/>
    </row>
    <row r="121" spans="1:40" s="10" customFormat="1" x14ac:dyDescent="0.25">
      <c r="A121" s="60"/>
      <c r="B121" s="60"/>
      <c r="C121" s="60"/>
      <c r="D121" s="60"/>
      <c r="E121" s="60"/>
      <c r="F121" s="60"/>
      <c r="G121" s="60"/>
      <c r="H121" s="47"/>
      <c r="I121" s="38"/>
      <c r="J121" s="38"/>
      <c r="K121" s="38"/>
      <c r="L121" s="38"/>
      <c r="M121" s="38"/>
      <c r="N121" s="38"/>
      <c r="O121" s="38"/>
      <c r="P121" s="38"/>
      <c r="Q121" s="38"/>
      <c r="R121" s="38"/>
      <c r="S121" s="47"/>
      <c r="T121" s="47"/>
      <c r="U121" s="47"/>
      <c r="V121" s="47"/>
      <c r="W121" s="47"/>
      <c r="X121" s="47"/>
      <c r="Y121" s="38"/>
      <c r="Z121" s="30"/>
      <c r="AA121" s="30"/>
      <c r="AB121" s="30"/>
      <c r="AC121" s="30"/>
      <c r="AD121" s="30"/>
      <c r="AE121" s="30"/>
      <c r="AF121" s="30"/>
      <c r="AG121" s="30"/>
      <c r="AH121" s="30"/>
      <c r="AI121" s="27"/>
      <c r="AJ121" s="27"/>
      <c r="AK121" s="27"/>
      <c r="AL121" s="27"/>
      <c r="AM121" s="27"/>
      <c r="AN121" s="27"/>
    </row>
    <row r="122" spans="1:40" s="10" customFormat="1" x14ac:dyDescent="0.25">
      <c r="A122" s="60"/>
      <c r="B122" s="60"/>
      <c r="C122" s="60"/>
      <c r="D122" s="60"/>
      <c r="E122" s="60"/>
      <c r="F122" s="60"/>
      <c r="G122" s="60"/>
      <c r="H122" s="47"/>
      <c r="I122" s="38"/>
      <c r="J122" s="38"/>
      <c r="K122" s="38"/>
      <c r="L122" s="38"/>
      <c r="M122" s="38"/>
      <c r="N122" s="38"/>
      <c r="O122" s="38"/>
      <c r="P122" s="38"/>
      <c r="Q122" s="38"/>
      <c r="R122" s="38"/>
      <c r="S122" s="47"/>
      <c r="T122" s="47"/>
      <c r="U122" s="47"/>
      <c r="V122" s="47"/>
      <c r="W122" s="47"/>
      <c r="X122" s="47"/>
      <c r="Y122" s="38"/>
      <c r="Z122" s="30"/>
      <c r="AA122" s="30"/>
      <c r="AB122" s="30"/>
      <c r="AC122" s="30"/>
      <c r="AD122" s="30"/>
      <c r="AE122" s="30"/>
      <c r="AF122" s="30"/>
      <c r="AG122" s="30"/>
      <c r="AH122" s="30"/>
      <c r="AI122" s="27"/>
      <c r="AJ122" s="27"/>
      <c r="AK122" s="27"/>
      <c r="AL122" s="27"/>
      <c r="AM122" s="27"/>
      <c r="AN122" s="27"/>
    </row>
    <row r="123" spans="1:40" s="10" customFormat="1" x14ac:dyDescent="0.25">
      <c r="A123" s="60"/>
      <c r="B123" s="60"/>
      <c r="C123" s="60"/>
      <c r="D123" s="60"/>
      <c r="E123" s="60"/>
      <c r="F123" s="60"/>
      <c r="G123" s="60"/>
      <c r="H123" s="47"/>
      <c r="I123" s="38"/>
      <c r="J123" s="38"/>
      <c r="K123" s="38"/>
      <c r="L123" s="38"/>
      <c r="M123" s="38"/>
      <c r="N123" s="38"/>
      <c r="O123" s="38"/>
      <c r="P123" s="38"/>
      <c r="Q123" s="38"/>
      <c r="R123" s="38"/>
      <c r="S123" s="47"/>
      <c r="T123" s="47"/>
      <c r="U123" s="47"/>
      <c r="V123" s="47"/>
      <c r="W123" s="47"/>
      <c r="X123" s="47"/>
      <c r="Y123" s="38"/>
      <c r="Z123" s="30"/>
      <c r="AA123" s="30"/>
      <c r="AB123" s="30"/>
      <c r="AC123" s="30"/>
      <c r="AD123" s="30"/>
      <c r="AE123" s="30"/>
      <c r="AF123" s="30"/>
      <c r="AG123" s="30"/>
      <c r="AH123" s="30"/>
      <c r="AI123" s="27"/>
      <c r="AJ123" s="27"/>
      <c r="AK123" s="27"/>
      <c r="AL123" s="27"/>
      <c r="AM123" s="27"/>
      <c r="AN123" s="27"/>
    </row>
    <row r="124" spans="1:40" s="10" customFormat="1" x14ac:dyDescent="0.25">
      <c r="A124" s="60"/>
      <c r="B124" s="60"/>
      <c r="C124" s="60"/>
      <c r="D124" s="60"/>
      <c r="E124" s="60"/>
      <c r="F124" s="60"/>
      <c r="G124" s="60"/>
      <c r="H124" s="47"/>
      <c r="I124" s="38"/>
      <c r="J124" s="38"/>
      <c r="K124" s="38"/>
      <c r="L124" s="38"/>
      <c r="M124" s="38"/>
      <c r="N124" s="38"/>
      <c r="O124" s="38"/>
      <c r="P124" s="38"/>
      <c r="Q124" s="38"/>
      <c r="R124" s="38"/>
      <c r="S124" s="47"/>
      <c r="T124" s="47"/>
      <c r="U124" s="47"/>
      <c r="V124" s="47"/>
      <c r="W124" s="47"/>
      <c r="X124" s="47"/>
      <c r="Y124" s="38"/>
      <c r="Z124" s="30"/>
      <c r="AA124" s="30"/>
      <c r="AB124" s="30"/>
      <c r="AC124" s="30"/>
      <c r="AD124" s="30"/>
      <c r="AE124" s="30"/>
      <c r="AF124" s="30"/>
      <c r="AG124" s="30"/>
      <c r="AH124" s="30"/>
      <c r="AI124" s="27"/>
      <c r="AJ124" s="27"/>
      <c r="AK124" s="27"/>
      <c r="AL124" s="27"/>
      <c r="AM124" s="27"/>
      <c r="AN124" s="27"/>
    </row>
    <row r="125" spans="1:40" s="10" customFormat="1" x14ac:dyDescent="0.25">
      <c r="A125" s="60"/>
      <c r="B125" s="60"/>
      <c r="C125" s="60"/>
      <c r="D125" s="60"/>
      <c r="E125" s="60"/>
      <c r="F125" s="60"/>
      <c r="G125" s="60"/>
      <c r="H125" s="47"/>
      <c r="I125" s="38"/>
      <c r="J125" s="38"/>
      <c r="K125" s="38"/>
      <c r="L125" s="38"/>
      <c r="M125" s="38"/>
      <c r="N125" s="38"/>
      <c r="O125" s="38"/>
      <c r="P125" s="38"/>
      <c r="Q125" s="38"/>
      <c r="R125" s="38"/>
      <c r="S125" s="47"/>
      <c r="T125" s="47"/>
      <c r="U125" s="47"/>
      <c r="V125" s="47"/>
      <c r="W125" s="47"/>
      <c r="X125" s="47"/>
      <c r="Y125" s="38"/>
      <c r="Z125" s="30"/>
      <c r="AA125" s="30"/>
      <c r="AB125" s="30"/>
      <c r="AC125" s="30"/>
      <c r="AD125" s="30"/>
      <c r="AE125" s="30"/>
      <c r="AF125" s="30"/>
      <c r="AG125" s="30"/>
      <c r="AH125" s="30"/>
      <c r="AI125" s="27"/>
      <c r="AJ125" s="27"/>
      <c r="AK125" s="27"/>
      <c r="AL125" s="27"/>
      <c r="AM125" s="27"/>
      <c r="AN125" s="27"/>
    </row>
    <row r="126" spans="1:40" s="10" customFormat="1" x14ac:dyDescent="0.25">
      <c r="A126" s="60"/>
      <c r="B126" s="60"/>
      <c r="C126" s="60"/>
      <c r="D126" s="60"/>
      <c r="E126" s="60"/>
      <c r="F126" s="60"/>
      <c r="G126" s="60"/>
      <c r="H126" s="47"/>
      <c r="I126" s="38"/>
      <c r="J126" s="38"/>
      <c r="K126" s="38"/>
      <c r="L126" s="38"/>
      <c r="M126" s="38"/>
      <c r="N126" s="38"/>
      <c r="O126" s="38"/>
      <c r="P126" s="38"/>
      <c r="Q126" s="38"/>
      <c r="R126" s="38"/>
      <c r="S126" s="47"/>
      <c r="T126" s="47"/>
      <c r="U126" s="47"/>
      <c r="V126" s="47"/>
      <c r="W126" s="47"/>
      <c r="X126" s="47"/>
      <c r="Y126" s="38"/>
      <c r="Z126" s="30"/>
      <c r="AA126" s="30"/>
      <c r="AB126" s="30"/>
      <c r="AC126" s="30"/>
      <c r="AD126" s="30"/>
      <c r="AE126" s="30"/>
      <c r="AF126" s="30"/>
      <c r="AG126" s="30"/>
      <c r="AH126" s="30"/>
      <c r="AI126" s="27"/>
      <c r="AJ126" s="27"/>
      <c r="AK126" s="27"/>
      <c r="AL126" s="27"/>
      <c r="AM126" s="27"/>
      <c r="AN126" s="27"/>
    </row>
    <row r="127" spans="1:40" s="10" customFormat="1" x14ac:dyDescent="0.25">
      <c r="A127" s="60"/>
      <c r="B127" s="60"/>
      <c r="C127" s="60"/>
      <c r="D127" s="60"/>
      <c r="E127" s="60"/>
      <c r="F127" s="60"/>
      <c r="G127" s="60"/>
      <c r="H127" s="47"/>
      <c r="I127" s="38"/>
      <c r="J127" s="38"/>
      <c r="K127" s="38"/>
      <c r="L127" s="38"/>
      <c r="M127" s="38"/>
      <c r="N127" s="38"/>
      <c r="O127" s="38"/>
      <c r="P127" s="38"/>
      <c r="Q127" s="38"/>
      <c r="R127" s="38"/>
      <c r="S127" s="47"/>
      <c r="T127" s="47"/>
      <c r="U127" s="47"/>
      <c r="V127" s="47"/>
      <c r="W127" s="47"/>
      <c r="X127" s="47"/>
      <c r="Y127" s="38"/>
      <c r="Z127" s="30"/>
      <c r="AA127" s="30"/>
      <c r="AB127" s="30"/>
      <c r="AC127" s="30"/>
      <c r="AD127" s="30"/>
      <c r="AE127" s="30"/>
      <c r="AF127" s="30"/>
      <c r="AG127" s="30"/>
      <c r="AH127" s="30"/>
      <c r="AI127" s="27"/>
      <c r="AJ127" s="27"/>
      <c r="AK127" s="27"/>
      <c r="AL127" s="27"/>
      <c r="AM127" s="27"/>
      <c r="AN127" s="27"/>
    </row>
    <row r="128" spans="1:40" s="10" customFormat="1" x14ac:dyDescent="0.25">
      <c r="A128" s="60"/>
      <c r="B128" s="60"/>
      <c r="C128" s="60"/>
      <c r="D128" s="60"/>
      <c r="E128" s="60"/>
      <c r="F128" s="60"/>
      <c r="G128" s="60"/>
      <c r="H128" s="47"/>
      <c r="I128" s="38"/>
      <c r="J128" s="38"/>
      <c r="K128" s="38"/>
      <c r="L128" s="38"/>
      <c r="M128" s="38"/>
      <c r="N128" s="38"/>
      <c r="O128" s="38"/>
      <c r="P128" s="38"/>
      <c r="Q128" s="38"/>
      <c r="R128" s="38"/>
      <c r="S128" s="47"/>
      <c r="T128" s="47"/>
      <c r="U128" s="47"/>
      <c r="V128" s="47"/>
      <c r="W128" s="47"/>
      <c r="X128" s="47"/>
      <c r="Y128" s="38"/>
      <c r="Z128" s="30"/>
      <c r="AA128" s="30"/>
      <c r="AB128" s="30"/>
      <c r="AC128" s="30"/>
      <c r="AD128" s="30"/>
      <c r="AE128" s="30"/>
      <c r="AF128" s="30"/>
      <c r="AG128" s="30"/>
      <c r="AH128" s="30"/>
      <c r="AI128" s="27"/>
      <c r="AJ128" s="27"/>
      <c r="AK128" s="27"/>
      <c r="AL128" s="27"/>
      <c r="AM128" s="27"/>
      <c r="AN128" s="27"/>
    </row>
    <row r="129" spans="1:40" s="10" customFormat="1" x14ac:dyDescent="0.25">
      <c r="A129" s="60"/>
      <c r="B129" s="60"/>
      <c r="C129" s="60"/>
      <c r="D129" s="60"/>
      <c r="E129" s="60"/>
      <c r="F129" s="60"/>
      <c r="G129" s="60"/>
      <c r="H129" s="47"/>
      <c r="I129" s="38"/>
      <c r="J129" s="38"/>
      <c r="K129" s="38"/>
      <c r="L129" s="38"/>
      <c r="M129" s="38"/>
      <c r="N129" s="38"/>
      <c r="O129" s="38"/>
      <c r="P129" s="38"/>
      <c r="Q129" s="38"/>
      <c r="R129" s="38"/>
      <c r="S129" s="47"/>
      <c r="T129" s="47"/>
      <c r="U129" s="47"/>
      <c r="V129" s="47"/>
      <c r="W129" s="47"/>
      <c r="X129" s="47"/>
      <c r="Y129" s="38"/>
      <c r="Z129" s="30"/>
      <c r="AA129" s="30"/>
      <c r="AB129" s="30"/>
      <c r="AC129" s="30"/>
      <c r="AD129" s="30"/>
      <c r="AE129" s="30"/>
      <c r="AF129" s="30"/>
      <c r="AG129" s="30"/>
      <c r="AH129" s="30"/>
      <c r="AI129" s="27"/>
      <c r="AJ129" s="27"/>
      <c r="AK129" s="27"/>
      <c r="AL129" s="27"/>
      <c r="AM129" s="27"/>
      <c r="AN129" s="27"/>
    </row>
    <row r="130" spans="1:40" s="10" customFormat="1" x14ac:dyDescent="0.25">
      <c r="A130" s="60"/>
      <c r="B130" s="60"/>
      <c r="C130" s="60"/>
      <c r="D130" s="60"/>
      <c r="E130" s="60"/>
      <c r="F130" s="60"/>
      <c r="G130" s="60"/>
      <c r="H130" s="47"/>
      <c r="I130" s="38"/>
      <c r="J130" s="38"/>
      <c r="K130" s="38"/>
      <c r="L130" s="38"/>
      <c r="M130" s="38"/>
      <c r="N130" s="38"/>
      <c r="O130" s="38"/>
      <c r="P130" s="38"/>
      <c r="Q130" s="38"/>
      <c r="R130" s="38"/>
      <c r="S130" s="47"/>
      <c r="T130" s="47"/>
      <c r="U130" s="47"/>
      <c r="V130" s="47"/>
      <c r="W130" s="47"/>
      <c r="X130" s="47"/>
      <c r="Y130" s="38"/>
      <c r="Z130" s="30"/>
      <c r="AA130" s="30"/>
      <c r="AB130" s="30"/>
      <c r="AC130" s="30"/>
      <c r="AD130" s="30"/>
      <c r="AE130" s="30"/>
      <c r="AF130" s="30"/>
      <c r="AG130" s="30"/>
      <c r="AH130" s="30"/>
      <c r="AI130" s="27"/>
      <c r="AJ130" s="27"/>
      <c r="AK130" s="27"/>
      <c r="AL130" s="27"/>
      <c r="AM130" s="27"/>
      <c r="AN130" s="27"/>
    </row>
    <row r="131" spans="1:40" s="10" customFormat="1" x14ac:dyDescent="0.25">
      <c r="A131" s="60"/>
      <c r="B131" s="60"/>
      <c r="C131" s="60"/>
      <c r="D131" s="60"/>
      <c r="E131" s="60"/>
      <c r="F131" s="60"/>
      <c r="G131" s="60"/>
      <c r="H131" s="47"/>
      <c r="I131" s="38"/>
      <c r="J131" s="38"/>
      <c r="K131" s="38"/>
      <c r="L131" s="38"/>
      <c r="M131" s="38"/>
      <c r="N131" s="38"/>
      <c r="O131" s="38"/>
      <c r="P131" s="38"/>
      <c r="Q131" s="38"/>
      <c r="R131" s="38"/>
      <c r="S131" s="47"/>
      <c r="T131" s="47"/>
      <c r="U131" s="47"/>
      <c r="V131" s="47"/>
      <c r="W131" s="47"/>
      <c r="X131" s="47"/>
      <c r="Y131" s="38"/>
      <c r="Z131" s="30"/>
      <c r="AA131" s="30"/>
      <c r="AB131" s="30"/>
      <c r="AC131" s="30"/>
      <c r="AD131" s="30"/>
      <c r="AE131" s="30"/>
      <c r="AF131" s="30"/>
      <c r="AG131" s="30"/>
      <c r="AH131" s="30"/>
      <c r="AI131" s="27"/>
      <c r="AJ131" s="27"/>
      <c r="AK131" s="27"/>
      <c r="AL131" s="27"/>
      <c r="AM131" s="27"/>
      <c r="AN131" s="27"/>
    </row>
    <row r="132" spans="1:40" s="10" customFormat="1" x14ac:dyDescent="0.25">
      <c r="A132" s="60"/>
      <c r="B132" s="60"/>
      <c r="C132" s="60"/>
      <c r="D132" s="60"/>
      <c r="E132" s="60"/>
      <c r="F132" s="60"/>
      <c r="G132" s="60"/>
      <c r="H132" s="47"/>
      <c r="I132" s="38"/>
      <c r="J132" s="38"/>
      <c r="K132" s="38"/>
      <c r="L132" s="38"/>
      <c r="M132" s="38"/>
      <c r="N132" s="38"/>
      <c r="O132" s="38"/>
      <c r="P132" s="38"/>
      <c r="Q132" s="38"/>
      <c r="R132" s="38"/>
      <c r="S132" s="47"/>
      <c r="T132" s="47"/>
      <c r="U132" s="47"/>
      <c r="V132" s="47"/>
      <c r="W132" s="47"/>
      <c r="X132" s="47"/>
      <c r="Y132" s="38"/>
      <c r="Z132" s="30"/>
      <c r="AA132" s="30"/>
      <c r="AB132" s="30"/>
      <c r="AC132" s="30"/>
      <c r="AD132" s="30"/>
      <c r="AE132" s="30"/>
      <c r="AF132" s="30"/>
      <c r="AG132" s="30"/>
      <c r="AH132" s="30"/>
      <c r="AI132" s="27"/>
      <c r="AJ132" s="27"/>
      <c r="AK132" s="27"/>
      <c r="AL132" s="27"/>
      <c r="AM132" s="27"/>
      <c r="AN132" s="27"/>
    </row>
    <row r="133" spans="1:40" s="10" customFormat="1" x14ac:dyDescent="0.25">
      <c r="A133" s="60"/>
      <c r="B133" s="60"/>
      <c r="C133" s="60"/>
      <c r="D133" s="60"/>
      <c r="E133" s="60"/>
      <c r="F133" s="60"/>
      <c r="G133" s="60"/>
      <c r="H133" s="47"/>
      <c r="I133" s="38"/>
      <c r="J133" s="38"/>
      <c r="K133" s="38"/>
      <c r="L133" s="38"/>
      <c r="M133" s="38"/>
      <c r="N133" s="38"/>
      <c r="O133" s="38"/>
      <c r="P133" s="38"/>
      <c r="Q133" s="38"/>
      <c r="R133" s="38"/>
      <c r="S133" s="47"/>
      <c r="T133" s="47"/>
      <c r="U133" s="47"/>
      <c r="V133" s="47"/>
      <c r="W133" s="47"/>
      <c r="X133" s="47"/>
      <c r="Y133" s="38"/>
      <c r="Z133" s="30"/>
      <c r="AA133" s="30"/>
      <c r="AB133" s="30"/>
      <c r="AC133" s="30"/>
      <c r="AD133" s="30"/>
      <c r="AE133" s="30"/>
      <c r="AF133" s="30"/>
      <c r="AG133" s="30"/>
      <c r="AH133" s="30"/>
      <c r="AI133" s="27"/>
      <c r="AJ133" s="27"/>
      <c r="AK133" s="27"/>
      <c r="AL133" s="27"/>
      <c r="AM133" s="27"/>
      <c r="AN133" s="27"/>
    </row>
    <row r="134" spans="1:40" s="10" customFormat="1" x14ac:dyDescent="0.25">
      <c r="A134" s="60"/>
      <c r="B134" s="60"/>
      <c r="C134" s="60"/>
      <c r="D134" s="60"/>
      <c r="E134" s="60"/>
      <c r="F134" s="60"/>
      <c r="G134" s="60"/>
      <c r="H134" s="47"/>
      <c r="I134" s="38"/>
      <c r="J134" s="38"/>
      <c r="K134" s="38"/>
      <c r="L134" s="38"/>
      <c r="M134" s="38"/>
      <c r="N134" s="38"/>
      <c r="O134" s="38"/>
      <c r="P134" s="38"/>
      <c r="Q134" s="38"/>
      <c r="R134" s="38"/>
      <c r="S134" s="47"/>
      <c r="T134" s="47"/>
      <c r="U134" s="47"/>
      <c r="V134" s="47"/>
      <c r="W134" s="47"/>
      <c r="X134" s="47"/>
      <c r="Y134" s="38"/>
      <c r="Z134" s="30"/>
      <c r="AA134" s="30"/>
      <c r="AB134" s="30"/>
      <c r="AC134" s="30"/>
      <c r="AD134" s="30"/>
      <c r="AE134" s="30"/>
      <c r="AF134" s="30"/>
      <c r="AG134" s="30"/>
      <c r="AH134" s="30"/>
      <c r="AI134" s="27"/>
      <c r="AJ134" s="27"/>
      <c r="AK134" s="27"/>
      <c r="AL134" s="27"/>
      <c r="AM134" s="27"/>
      <c r="AN134" s="27"/>
    </row>
    <row r="135" spans="1:40" s="10" customFormat="1" x14ac:dyDescent="0.25">
      <c r="A135" s="60"/>
      <c r="B135" s="60"/>
      <c r="C135" s="60"/>
      <c r="D135" s="60"/>
      <c r="E135" s="60"/>
      <c r="F135" s="60"/>
      <c r="G135" s="60"/>
      <c r="H135" s="47"/>
      <c r="I135" s="38"/>
      <c r="J135" s="38"/>
      <c r="K135" s="38"/>
      <c r="L135" s="38"/>
      <c r="M135" s="38"/>
      <c r="N135" s="38"/>
      <c r="O135" s="38"/>
      <c r="P135" s="38"/>
      <c r="Q135" s="38"/>
      <c r="R135" s="38"/>
      <c r="S135" s="47"/>
      <c r="T135" s="47"/>
      <c r="U135" s="47"/>
      <c r="V135" s="47"/>
      <c r="W135" s="47"/>
      <c r="X135" s="47"/>
      <c r="Y135" s="38"/>
      <c r="Z135" s="30"/>
      <c r="AA135" s="30"/>
      <c r="AB135" s="30"/>
      <c r="AC135" s="30"/>
      <c r="AD135" s="30"/>
      <c r="AE135" s="30"/>
      <c r="AF135" s="30"/>
      <c r="AG135" s="30"/>
      <c r="AH135" s="30"/>
      <c r="AI135" s="27"/>
      <c r="AJ135" s="27"/>
      <c r="AK135" s="27"/>
      <c r="AL135" s="27"/>
      <c r="AM135" s="27"/>
      <c r="AN135" s="27"/>
    </row>
    <row r="136" spans="1:40" s="10" customFormat="1" x14ac:dyDescent="0.25">
      <c r="A136" s="60"/>
      <c r="B136" s="60"/>
      <c r="C136" s="60"/>
      <c r="D136" s="60"/>
      <c r="E136" s="60"/>
      <c r="F136" s="60"/>
      <c r="G136" s="60"/>
      <c r="H136" s="47"/>
      <c r="I136" s="38"/>
      <c r="J136" s="38"/>
      <c r="K136" s="38"/>
      <c r="L136" s="38"/>
      <c r="M136" s="38"/>
      <c r="N136" s="38"/>
      <c r="O136" s="38"/>
      <c r="P136" s="38"/>
      <c r="Q136" s="38"/>
      <c r="R136" s="38"/>
      <c r="S136" s="47"/>
      <c r="T136" s="47"/>
      <c r="U136" s="47"/>
      <c r="V136" s="47"/>
      <c r="W136" s="47"/>
      <c r="X136" s="47"/>
      <c r="Y136" s="38"/>
      <c r="Z136" s="30"/>
      <c r="AA136" s="30"/>
      <c r="AB136" s="30"/>
      <c r="AC136" s="30"/>
      <c r="AD136" s="30"/>
      <c r="AE136" s="30"/>
      <c r="AF136" s="30"/>
      <c r="AG136" s="30"/>
      <c r="AH136" s="30"/>
      <c r="AI136" s="27"/>
      <c r="AJ136" s="27"/>
      <c r="AK136" s="27"/>
      <c r="AL136" s="27"/>
      <c r="AM136" s="27"/>
      <c r="AN136" s="27"/>
    </row>
    <row r="137" spans="1:40" s="10" customFormat="1" x14ac:dyDescent="0.25">
      <c r="A137" s="60"/>
      <c r="B137" s="60"/>
      <c r="C137" s="60"/>
      <c r="D137" s="60"/>
      <c r="E137" s="60"/>
      <c r="F137" s="60"/>
      <c r="G137" s="60"/>
      <c r="H137" s="47"/>
      <c r="I137" s="38"/>
      <c r="J137" s="38"/>
      <c r="K137" s="38"/>
      <c r="L137" s="38"/>
      <c r="M137" s="38"/>
      <c r="N137" s="38"/>
      <c r="O137" s="38"/>
      <c r="P137" s="38"/>
      <c r="Q137" s="38"/>
      <c r="R137" s="38"/>
      <c r="S137" s="47"/>
      <c r="T137" s="47"/>
      <c r="U137" s="47"/>
      <c r="V137" s="47"/>
      <c r="W137" s="47"/>
      <c r="X137" s="47"/>
      <c r="Y137" s="38"/>
      <c r="Z137" s="30"/>
      <c r="AA137" s="30"/>
      <c r="AB137" s="30"/>
      <c r="AC137" s="30"/>
      <c r="AD137" s="30"/>
      <c r="AE137" s="30"/>
      <c r="AF137" s="30"/>
      <c r="AG137" s="30"/>
      <c r="AH137" s="30"/>
      <c r="AI137" s="27"/>
      <c r="AJ137" s="27"/>
      <c r="AK137" s="27"/>
      <c r="AL137" s="27"/>
      <c r="AM137" s="27"/>
      <c r="AN137" s="27"/>
    </row>
    <row r="138" spans="1:40" s="10" customFormat="1" x14ac:dyDescent="0.25">
      <c r="A138" s="60"/>
      <c r="B138" s="60"/>
      <c r="C138" s="60"/>
      <c r="D138" s="60"/>
      <c r="E138" s="60"/>
      <c r="F138" s="60"/>
      <c r="G138" s="60"/>
      <c r="H138" s="47"/>
      <c r="I138" s="38"/>
      <c r="J138" s="38"/>
      <c r="K138" s="38"/>
      <c r="L138" s="38"/>
      <c r="M138" s="38"/>
      <c r="N138" s="38"/>
      <c r="O138" s="38"/>
      <c r="P138" s="38"/>
      <c r="Q138" s="38"/>
      <c r="R138" s="38"/>
      <c r="S138" s="47"/>
      <c r="T138" s="47"/>
      <c r="U138" s="47"/>
      <c r="V138" s="47"/>
      <c r="W138" s="47"/>
      <c r="X138" s="47"/>
      <c r="Y138" s="38"/>
      <c r="Z138" s="30"/>
      <c r="AA138" s="30"/>
      <c r="AB138" s="30"/>
      <c r="AC138" s="30"/>
      <c r="AD138" s="30"/>
      <c r="AE138" s="30"/>
      <c r="AF138" s="30"/>
      <c r="AG138" s="30"/>
      <c r="AH138" s="30"/>
      <c r="AI138" s="27"/>
      <c r="AJ138" s="27"/>
      <c r="AK138" s="27"/>
      <c r="AL138" s="27"/>
      <c r="AM138" s="27"/>
      <c r="AN138" s="27"/>
    </row>
    <row r="139" spans="1:40" s="10" customFormat="1" x14ac:dyDescent="0.25">
      <c r="A139" s="60"/>
      <c r="B139" s="60"/>
      <c r="C139" s="60"/>
      <c r="D139" s="60"/>
      <c r="E139" s="60"/>
      <c r="F139" s="60"/>
      <c r="G139" s="60"/>
      <c r="H139" s="47"/>
      <c r="I139" s="38"/>
      <c r="J139" s="38"/>
      <c r="K139" s="38"/>
      <c r="L139" s="38"/>
      <c r="M139" s="38"/>
      <c r="N139" s="38"/>
      <c r="O139" s="38"/>
      <c r="P139" s="38"/>
      <c r="Q139" s="38"/>
      <c r="R139" s="38"/>
      <c r="S139" s="47"/>
      <c r="T139" s="47"/>
      <c r="U139" s="47"/>
      <c r="V139" s="47"/>
      <c r="W139" s="47"/>
      <c r="X139" s="47"/>
      <c r="Y139" s="38"/>
      <c r="Z139" s="30"/>
      <c r="AA139" s="30"/>
      <c r="AB139" s="30"/>
      <c r="AC139" s="30"/>
      <c r="AD139" s="30"/>
      <c r="AE139" s="30"/>
      <c r="AF139" s="30"/>
      <c r="AG139" s="30"/>
      <c r="AH139" s="30"/>
      <c r="AI139" s="27"/>
      <c r="AJ139" s="27"/>
      <c r="AK139" s="27"/>
      <c r="AL139" s="27"/>
      <c r="AM139" s="27"/>
      <c r="AN139" s="27"/>
    </row>
    <row r="140" spans="1:40" s="10" customFormat="1" x14ac:dyDescent="0.25">
      <c r="A140" s="60"/>
      <c r="B140" s="60"/>
      <c r="C140" s="60"/>
      <c r="D140" s="60"/>
      <c r="E140" s="60"/>
      <c r="F140" s="60"/>
      <c r="G140" s="60"/>
      <c r="H140" s="47"/>
      <c r="I140" s="38"/>
      <c r="J140" s="38"/>
      <c r="K140" s="38"/>
      <c r="L140" s="38"/>
      <c r="M140" s="38"/>
      <c r="N140" s="38"/>
      <c r="O140" s="38"/>
      <c r="P140" s="38"/>
      <c r="Q140" s="38"/>
      <c r="R140" s="38"/>
      <c r="S140" s="47"/>
      <c r="T140" s="47"/>
      <c r="U140" s="47"/>
      <c r="V140" s="47"/>
      <c r="W140" s="47"/>
      <c r="X140" s="47"/>
      <c r="Y140" s="38"/>
      <c r="Z140" s="30"/>
      <c r="AA140" s="30"/>
      <c r="AB140" s="30"/>
      <c r="AC140" s="30"/>
      <c r="AD140" s="30"/>
      <c r="AE140" s="30"/>
      <c r="AF140" s="30"/>
      <c r="AG140" s="30"/>
      <c r="AH140" s="30"/>
      <c r="AI140" s="27"/>
      <c r="AJ140" s="27"/>
      <c r="AK140" s="27"/>
      <c r="AL140" s="27"/>
      <c r="AM140" s="27"/>
      <c r="AN140" s="27"/>
    </row>
    <row r="141" spans="1:40" s="10" customFormat="1" x14ac:dyDescent="0.25">
      <c r="A141" s="60"/>
      <c r="B141" s="60"/>
      <c r="C141" s="60"/>
      <c r="D141" s="60"/>
      <c r="E141" s="60"/>
      <c r="F141" s="60"/>
      <c r="G141" s="60"/>
      <c r="H141" s="47"/>
      <c r="I141" s="38"/>
      <c r="J141" s="38"/>
      <c r="K141" s="38"/>
      <c r="L141" s="38"/>
      <c r="M141" s="38"/>
      <c r="N141" s="38"/>
      <c r="O141" s="38"/>
      <c r="P141" s="38"/>
      <c r="Q141" s="38"/>
      <c r="R141" s="38"/>
      <c r="S141" s="47"/>
      <c r="T141" s="47"/>
      <c r="U141" s="47"/>
      <c r="V141" s="47"/>
      <c r="W141" s="47"/>
      <c r="X141" s="47"/>
      <c r="Y141" s="38"/>
      <c r="Z141" s="30"/>
      <c r="AA141" s="30"/>
      <c r="AB141" s="30"/>
      <c r="AC141" s="30"/>
      <c r="AD141" s="30"/>
      <c r="AE141" s="30"/>
      <c r="AF141" s="30"/>
      <c r="AG141" s="30"/>
      <c r="AH141" s="30"/>
      <c r="AI141" s="27"/>
      <c r="AJ141" s="27"/>
      <c r="AK141" s="27"/>
      <c r="AL141" s="27"/>
      <c r="AM141" s="27"/>
      <c r="AN141" s="27"/>
    </row>
    <row r="142" spans="1:40" s="10" customFormat="1" x14ac:dyDescent="0.25">
      <c r="A142" s="60"/>
      <c r="B142" s="60"/>
      <c r="C142" s="60"/>
      <c r="D142" s="60"/>
      <c r="E142" s="60"/>
      <c r="F142" s="60"/>
      <c r="G142" s="60"/>
      <c r="H142" s="47"/>
      <c r="I142" s="38"/>
      <c r="J142" s="38"/>
      <c r="K142" s="38"/>
      <c r="L142" s="38"/>
      <c r="M142" s="38"/>
      <c r="N142" s="38"/>
      <c r="O142" s="38"/>
      <c r="P142" s="38"/>
      <c r="Q142" s="38"/>
      <c r="R142" s="38"/>
      <c r="S142" s="47"/>
      <c r="T142" s="47"/>
      <c r="U142" s="47"/>
      <c r="V142" s="47"/>
      <c r="W142" s="47"/>
      <c r="X142" s="47"/>
      <c r="Y142" s="38"/>
      <c r="Z142" s="30"/>
      <c r="AA142" s="30"/>
      <c r="AB142" s="30"/>
      <c r="AC142" s="30"/>
      <c r="AD142" s="30"/>
      <c r="AE142" s="30"/>
      <c r="AF142" s="30"/>
      <c r="AG142" s="30"/>
      <c r="AH142" s="30"/>
      <c r="AI142" s="27"/>
      <c r="AJ142" s="27"/>
      <c r="AK142" s="27"/>
      <c r="AL142" s="27"/>
      <c r="AM142" s="27"/>
      <c r="AN142" s="27"/>
    </row>
    <row r="143" spans="1:40" s="10" customFormat="1" x14ac:dyDescent="0.25">
      <c r="A143" s="60"/>
      <c r="B143" s="60"/>
      <c r="C143" s="60"/>
      <c r="D143" s="60"/>
      <c r="E143" s="60"/>
      <c r="F143" s="60"/>
      <c r="G143" s="60"/>
      <c r="H143" s="47"/>
      <c r="I143" s="38"/>
      <c r="J143" s="38"/>
      <c r="K143" s="38"/>
      <c r="L143" s="38"/>
      <c r="M143" s="38"/>
      <c r="N143" s="38"/>
      <c r="O143" s="38"/>
      <c r="P143" s="38"/>
      <c r="Q143" s="38"/>
      <c r="R143" s="38"/>
      <c r="S143" s="47"/>
      <c r="T143" s="47"/>
      <c r="U143" s="47"/>
      <c r="V143" s="47"/>
      <c r="W143" s="47"/>
      <c r="X143" s="47"/>
      <c r="Y143" s="38"/>
      <c r="Z143" s="30"/>
      <c r="AA143" s="30"/>
      <c r="AB143" s="30"/>
      <c r="AC143" s="30"/>
      <c r="AD143" s="30"/>
      <c r="AE143" s="30"/>
      <c r="AF143" s="30"/>
      <c r="AG143" s="30"/>
      <c r="AH143" s="30"/>
      <c r="AI143" s="27"/>
      <c r="AJ143" s="27"/>
      <c r="AK143" s="27"/>
      <c r="AL143" s="27"/>
      <c r="AM143" s="27"/>
      <c r="AN143" s="27"/>
    </row>
    <row r="144" spans="1:40" s="10" customFormat="1" x14ac:dyDescent="0.25">
      <c r="A144" s="60"/>
      <c r="B144" s="60"/>
      <c r="C144" s="60"/>
      <c r="D144" s="60"/>
      <c r="E144" s="60"/>
      <c r="F144" s="60"/>
      <c r="G144" s="60"/>
      <c r="H144" s="47"/>
      <c r="I144" s="38"/>
      <c r="J144" s="38"/>
      <c r="K144" s="38"/>
      <c r="L144" s="38"/>
      <c r="M144" s="38"/>
      <c r="N144" s="38"/>
      <c r="O144" s="38"/>
      <c r="P144" s="38"/>
      <c r="Q144" s="38"/>
      <c r="R144" s="38"/>
      <c r="S144" s="47"/>
      <c r="T144" s="47"/>
      <c r="U144" s="47"/>
      <c r="V144" s="47"/>
      <c r="W144" s="47"/>
      <c r="X144" s="47"/>
      <c r="Y144" s="38"/>
      <c r="Z144" s="30"/>
      <c r="AA144" s="30"/>
      <c r="AB144" s="30"/>
      <c r="AC144" s="30"/>
      <c r="AD144" s="30"/>
      <c r="AE144" s="30"/>
      <c r="AF144" s="30"/>
      <c r="AG144" s="30"/>
      <c r="AH144" s="30"/>
      <c r="AI144" s="27"/>
      <c r="AJ144" s="27"/>
      <c r="AK144" s="27"/>
      <c r="AL144" s="27"/>
      <c r="AM144" s="27"/>
      <c r="AN144" s="27"/>
    </row>
    <row r="145" spans="1:40" s="10" customFormat="1" x14ac:dyDescent="0.25">
      <c r="A145" s="60"/>
      <c r="B145" s="60"/>
      <c r="C145" s="60"/>
      <c r="D145" s="60"/>
      <c r="E145" s="60"/>
      <c r="F145" s="60"/>
      <c r="G145" s="60"/>
      <c r="H145" s="47"/>
      <c r="I145" s="38"/>
      <c r="J145" s="38"/>
      <c r="K145" s="38"/>
      <c r="L145" s="38"/>
      <c r="M145" s="38"/>
      <c r="N145" s="38"/>
      <c r="O145" s="38"/>
      <c r="P145" s="38"/>
      <c r="Q145" s="38"/>
      <c r="R145" s="38"/>
      <c r="S145" s="47"/>
      <c r="T145" s="47"/>
      <c r="U145" s="47"/>
      <c r="V145" s="47"/>
      <c r="W145" s="47"/>
      <c r="X145" s="47"/>
      <c r="Y145" s="38"/>
      <c r="Z145" s="30"/>
      <c r="AA145" s="30"/>
      <c r="AB145" s="30"/>
      <c r="AC145" s="30"/>
      <c r="AD145" s="30"/>
      <c r="AE145" s="30"/>
      <c r="AF145" s="30"/>
      <c r="AG145" s="30"/>
      <c r="AH145" s="30"/>
      <c r="AI145" s="27"/>
      <c r="AJ145" s="27"/>
      <c r="AK145" s="27"/>
      <c r="AL145" s="27"/>
      <c r="AM145" s="27"/>
      <c r="AN145" s="27"/>
    </row>
    <row r="146" spans="1:40" s="10" customFormat="1" x14ac:dyDescent="0.25">
      <c r="A146" s="60"/>
      <c r="B146" s="60"/>
      <c r="C146" s="60"/>
      <c r="D146" s="60"/>
      <c r="E146" s="60"/>
      <c r="F146" s="60"/>
      <c r="G146" s="60"/>
      <c r="H146" s="47"/>
      <c r="I146" s="38"/>
      <c r="J146" s="38"/>
      <c r="K146" s="38"/>
      <c r="L146" s="38"/>
      <c r="M146" s="38"/>
      <c r="N146" s="38"/>
      <c r="O146" s="38"/>
      <c r="P146" s="38"/>
      <c r="Q146" s="38"/>
      <c r="R146" s="38"/>
      <c r="S146" s="47"/>
      <c r="T146" s="47"/>
      <c r="U146" s="47"/>
      <c r="V146" s="47"/>
      <c r="W146" s="47"/>
      <c r="X146" s="47"/>
      <c r="Y146" s="38"/>
      <c r="Z146" s="30"/>
      <c r="AA146" s="30"/>
      <c r="AB146" s="30"/>
      <c r="AC146" s="30"/>
      <c r="AD146" s="30"/>
      <c r="AE146" s="30"/>
      <c r="AF146" s="30"/>
      <c r="AG146" s="30"/>
      <c r="AH146" s="30"/>
      <c r="AI146" s="27"/>
      <c r="AJ146" s="27"/>
      <c r="AK146" s="27"/>
      <c r="AL146" s="27"/>
      <c r="AM146" s="27"/>
      <c r="AN146" s="27"/>
    </row>
    <row r="147" spans="1:40" s="10" customFormat="1" x14ac:dyDescent="0.25">
      <c r="A147" s="60"/>
      <c r="B147" s="60"/>
      <c r="C147" s="60"/>
      <c r="D147" s="60"/>
      <c r="E147" s="60"/>
      <c r="F147" s="60"/>
      <c r="G147" s="60"/>
      <c r="H147" s="47"/>
      <c r="I147" s="38"/>
      <c r="J147" s="38"/>
      <c r="K147" s="38"/>
      <c r="L147" s="38"/>
      <c r="M147" s="38"/>
      <c r="N147" s="38"/>
      <c r="O147" s="38"/>
      <c r="P147" s="38"/>
      <c r="Q147" s="38"/>
      <c r="R147" s="38"/>
      <c r="S147" s="47"/>
      <c r="T147" s="47"/>
      <c r="U147" s="47"/>
      <c r="V147" s="47"/>
      <c r="W147" s="47"/>
      <c r="X147" s="47"/>
      <c r="Y147" s="38"/>
      <c r="Z147" s="30"/>
      <c r="AA147" s="30"/>
      <c r="AB147" s="30"/>
      <c r="AC147" s="30"/>
      <c r="AD147" s="30"/>
      <c r="AE147" s="30"/>
      <c r="AF147" s="30"/>
      <c r="AG147" s="30"/>
      <c r="AH147" s="30"/>
      <c r="AI147" s="27"/>
      <c r="AJ147" s="27"/>
      <c r="AK147" s="27"/>
      <c r="AL147" s="27"/>
      <c r="AM147" s="27"/>
      <c r="AN147" s="27"/>
    </row>
    <row r="148" spans="1:40" s="10" customFormat="1" x14ac:dyDescent="0.25">
      <c r="A148" s="60"/>
      <c r="B148" s="60"/>
      <c r="C148" s="60"/>
      <c r="D148" s="60"/>
      <c r="E148" s="60"/>
      <c r="F148" s="60"/>
      <c r="G148" s="60"/>
      <c r="H148" s="47"/>
      <c r="I148" s="38"/>
      <c r="J148" s="38"/>
      <c r="K148" s="38"/>
      <c r="L148" s="38"/>
      <c r="M148" s="38"/>
      <c r="N148" s="38"/>
      <c r="O148" s="38"/>
      <c r="P148" s="38"/>
      <c r="Q148" s="38"/>
      <c r="R148" s="38"/>
      <c r="S148" s="47"/>
      <c r="T148" s="47"/>
      <c r="U148" s="47"/>
      <c r="V148" s="47"/>
      <c r="W148" s="47"/>
      <c r="X148" s="47"/>
      <c r="Y148" s="38"/>
      <c r="Z148" s="30"/>
      <c r="AA148" s="30"/>
      <c r="AB148" s="30"/>
      <c r="AC148" s="30"/>
      <c r="AD148" s="30"/>
      <c r="AE148" s="30"/>
      <c r="AF148" s="30"/>
      <c r="AG148" s="30"/>
      <c r="AH148" s="30"/>
      <c r="AI148" s="27"/>
      <c r="AJ148" s="27"/>
      <c r="AK148" s="27"/>
      <c r="AL148" s="27"/>
      <c r="AM148" s="27"/>
      <c r="AN148" s="27"/>
    </row>
    <row r="149" spans="1:40" s="10" customFormat="1" x14ac:dyDescent="0.25">
      <c r="A149" s="60"/>
      <c r="B149" s="60"/>
      <c r="C149" s="60"/>
      <c r="D149" s="60"/>
      <c r="E149" s="60"/>
      <c r="F149" s="60"/>
      <c r="G149" s="60"/>
      <c r="H149" s="47"/>
      <c r="I149" s="38"/>
      <c r="J149" s="38"/>
      <c r="K149" s="38"/>
      <c r="L149" s="38"/>
      <c r="M149" s="38"/>
      <c r="N149" s="38"/>
      <c r="O149" s="38"/>
      <c r="P149" s="38"/>
      <c r="Q149" s="38"/>
      <c r="R149" s="38"/>
      <c r="S149" s="47"/>
      <c r="T149" s="47"/>
      <c r="U149" s="47"/>
      <c r="V149" s="47"/>
      <c r="W149" s="47"/>
      <c r="X149" s="47"/>
      <c r="Y149" s="38"/>
      <c r="Z149" s="30"/>
      <c r="AA149" s="30"/>
      <c r="AB149" s="30"/>
      <c r="AC149" s="30"/>
      <c r="AD149" s="30"/>
      <c r="AE149" s="30"/>
      <c r="AF149" s="30"/>
      <c r="AG149" s="30"/>
      <c r="AH149" s="30"/>
      <c r="AI149" s="27"/>
      <c r="AJ149" s="27"/>
      <c r="AK149" s="27"/>
      <c r="AL149" s="27"/>
      <c r="AM149" s="27"/>
      <c r="AN149" s="27"/>
    </row>
    <row r="150" spans="1:40" s="10" customFormat="1" x14ac:dyDescent="0.25">
      <c r="A150" s="60"/>
      <c r="B150" s="60"/>
      <c r="C150" s="60"/>
      <c r="D150" s="60"/>
      <c r="E150" s="60"/>
      <c r="F150" s="60"/>
      <c r="G150" s="60"/>
      <c r="H150" s="47"/>
      <c r="I150" s="38"/>
      <c r="J150" s="38"/>
      <c r="K150" s="38"/>
      <c r="L150" s="38"/>
      <c r="M150" s="38"/>
      <c r="N150" s="38"/>
      <c r="O150" s="38"/>
      <c r="P150" s="38"/>
      <c r="Q150" s="38"/>
      <c r="R150" s="38"/>
      <c r="S150" s="47"/>
      <c r="T150" s="47"/>
      <c r="U150" s="47"/>
      <c r="V150" s="47"/>
      <c r="W150" s="47"/>
      <c r="X150" s="47"/>
      <c r="Y150" s="38"/>
      <c r="Z150" s="30"/>
      <c r="AA150" s="30"/>
      <c r="AB150" s="30"/>
      <c r="AC150" s="30"/>
      <c r="AD150" s="30"/>
      <c r="AE150" s="30"/>
      <c r="AF150" s="30"/>
      <c r="AG150" s="30"/>
      <c r="AH150" s="30"/>
      <c r="AI150" s="27"/>
      <c r="AJ150" s="27"/>
      <c r="AK150" s="27"/>
      <c r="AL150" s="27"/>
      <c r="AM150" s="27"/>
      <c r="AN150" s="27"/>
    </row>
    <row r="151" spans="1:40" s="10" customFormat="1" x14ac:dyDescent="0.25">
      <c r="A151" s="60"/>
      <c r="B151" s="60"/>
      <c r="C151" s="60"/>
      <c r="D151" s="60"/>
      <c r="E151" s="60"/>
      <c r="F151" s="60"/>
      <c r="G151" s="60"/>
      <c r="H151" s="47"/>
      <c r="I151" s="38"/>
      <c r="J151" s="38"/>
      <c r="K151" s="38"/>
      <c r="L151" s="38"/>
      <c r="M151" s="38"/>
      <c r="N151" s="38"/>
      <c r="O151" s="38"/>
      <c r="P151" s="38"/>
      <c r="Q151" s="38"/>
      <c r="R151" s="38"/>
      <c r="S151" s="47"/>
      <c r="T151" s="47"/>
      <c r="U151" s="47"/>
      <c r="V151" s="47"/>
      <c r="W151" s="47"/>
      <c r="X151" s="47"/>
      <c r="Y151" s="38"/>
      <c r="Z151" s="30"/>
      <c r="AA151" s="30"/>
      <c r="AB151" s="30"/>
      <c r="AC151" s="30"/>
      <c r="AD151" s="30"/>
      <c r="AE151" s="30"/>
      <c r="AF151" s="30"/>
      <c r="AG151" s="30"/>
      <c r="AH151" s="30"/>
      <c r="AI151" s="27"/>
      <c r="AJ151" s="27"/>
      <c r="AK151" s="27"/>
      <c r="AL151" s="27"/>
      <c r="AM151" s="27"/>
      <c r="AN151" s="27"/>
    </row>
    <row r="152" spans="1:40" s="10" customFormat="1" x14ac:dyDescent="0.25">
      <c r="A152" s="60"/>
      <c r="B152" s="60"/>
      <c r="C152" s="60"/>
      <c r="D152" s="60"/>
      <c r="E152" s="60"/>
      <c r="F152" s="60"/>
      <c r="G152" s="60"/>
      <c r="H152" s="47"/>
      <c r="I152" s="38"/>
      <c r="J152" s="38"/>
      <c r="K152" s="38"/>
      <c r="L152" s="38"/>
      <c r="M152" s="38"/>
      <c r="N152" s="38"/>
      <c r="O152" s="38"/>
      <c r="P152" s="38"/>
      <c r="Q152" s="38"/>
      <c r="R152" s="38"/>
      <c r="S152" s="47"/>
      <c r="T152" s="47"/>
      <c r="U152" s="47"/>
      <c r="V152" s="47"/>
      <c r="W152" s="47"/>
      <c r="X152" s="47"/>
      <c r="Y152" s="38"/>
      <c r="Z152" s="30"/>
      <c r="AA152" s="30"/>
      <c r="AB152" s="30"/>
      <c r="AC152" s="30"/>
      <c r="AD152" s="30"/>
      <c r="AE152" s="30"/>
      <c r="AF152" s="30"/>
      <c r="AG152" s="30"/>
      <c r="AH152" s="30"/>
      <c r="AI152" s="27"/>
      <c r="AJ152" s="27"/>
      <c r="AK152" s="27"/>
      <c r="AL152" s="27"/>
      <c r="AM152" s="27"/>
      <c r="AN152" s="27"/>
    </row>
    <row r="153" spans="1:40" s="10" customFormat="1" x14ac:dyDescent="0.25">
      <c r="A153" s="60"/>
      <c r="B153" s="60"/>
      <c r="C153" s="60"/>
      <c r="D153" s="60"/>
      <c r="E153" s="60"/>
      <c r="F153" s="60"/>
      <c r="G153" s="60"/>
      <c r="H153" s="47"/>
      <c r="I153" s="38"/>
      <c r="J153" s="38"/>
      <c r="K153" s="38"/>
      <c r="L153" s="38"/>
      <c r="M153" s="38"/>
      <c r="N153" s="38"/>
      <c r="O153" s="38"/>
      <c r="P153" s="38"/>
      <c r="Q153" s="38"/>
      <c r="R153" s="38"/>
      <c r="S153" s="47"/>
      <c r="T153" s="47"/>
      <c r="U153" s="47"/>
      <c r="V153" s="47"/>
      <c r="W153" s="47"/>
      <c r="X153" s="47"/>
      <c r="Y153" s="38"/>
      <c r="Z153" s="30"/>
      <c r="AA153" s="30"/>
      <c r="AB153" s="30"/>
      <c r="AC153" s="30"/>
      <c r="AD153" s="30"/>
      <c r="AE153" s="30"/>
      <c r="AF153" s="30"/>
      <c r="AG153" s="30"/>
      <c r="AH153" s="30"/>
      <c r="AI153" s="27"/>
      <c r="AJ153" s="27"/>
      <c r="AK153" s="27"/>
      <c r="AL153" s="27"/>
      <c r="AM153" s="27"/>
      <c r="AN153" s="27"/>
    </row>
    <row r="154" spans="1:40" x14ac:dyDescent="0.25">
      <c r="A154" s="60"/>
      <c r="B154" s="60"/>
      <c r="C154" s="60"/>
      <c r="D154" s="60"/>
      <c r="E154" s="60"/>
      <c r="F154" s="60"/>
      <c r="G154" s="60"/>
      <c r="H154" s="43"/>
    </row>
    <row r="155" spans="1:40" x14ac:dyDescent="0.25">
      <c r="A155" s="60"/>
      <c r="B155" s="60"/>
      <c r="C155" s="60"/>
      <c r="D155" s="60"/>
      <c r="E155" s="60"/>
      <c r="F155" s="60"/>
      <c r="G155" s="60"/>
      <c r="H155" s="43"/>
    </row>
    <row r="156" spans="1:40" x14ac:dyDescent="0.25">
      <c r="A156" s="60"/>
      <c r="B156" s="60"/>
      <c r="C156" s="60"/>
      <c r="D156" s="60"/>
      <c r="E156" s="60"/>
      <c r="F156" s="60"/>
      <c r="G156" s="60"/>
      <c r="H156" s="43"/>
    </row>
    <row r="157" spans="1:40" x14ac:dyDescent="0.25">
      <c r="A157" s="60"/>
      <c r="B157" s="60"/>
      <c r="C157" s="60"/>
      <c r="D157" s="60"/>
      <c r="E157" s="60"/>
      <c r="F157" s="60"/>
      <c r="G157" s="60"/>
      <c r="H157" s="43"/>
    </row>
    <row r="158" spans="1:40" x14ac:dyDescent="0.25">
      <c r="A158" s="60"/>
      <c r="B158" s="60"/>
      <c r="C158" s="60"/>
      <c r="D158" s="60"/>
      <c r="E158" s="60"/>
      <c r="F158" s="60"/>
      <c r="G158" s="60"/>
      <c r="H158" s="43"/>
    </row>
    <row r="159" spans="1:40" x14ac:dyDescent="0.25">
      <c r="A159" s="60"/>
      <c r="B159" s="60"/>
      <c r="C159" s="60"/>
      <c r="D159" s="60"/>
      <c r="E159" s="60"/>
      <c r="F159" s="60"/>
      <c r="G159" s="60"/>
      <c r="H159" s="43"/>
    </row>
    <row r="160" spans="1:40" x14ac:dyDescent="0.25">
      <c r="A160" s="60"/>
      <c r="B160" s="60"/>
      <c r="C160" s="60"/>
      <c r="D160" s="60"/>
      <c r="E160" s="60"/>
      <c r="F160" s="60"/>
      <c r="G160" s="60"/>
      <c r="H160" s="43"/>
    </row>
    <row r="161" spans="1:8" x14ac:dyDescent="0.25">
      <c r="A161" s="60"/>
      <c r="B161" s="60"/>
      <c r="C161" s="60"/>
      <c r="D161" s="60"/>
      <c r="E161" s="60"/>
      <c r="F161" s="60"/>
      <c r="G161" s="60"/>
      <c r="H161" s="43"/>
    </row>
    <row r="162" spans="1:8" x14ac:dyDescent="0.25">
      <c r="A162" s="28"/>
      <c r="B162" s="28"/>
      <c r="C162" s="28"/>
      <c r="D162" s="28"/>
      <c r="E162" s="28"/>
      <c r="F162" s="28"/>
      <c r="G162" s="28"/>
      <c r="H162" s="43"/>
    </row>
    <row r="163" spans="1:8" x14ac:dyDescent="0.25">
      <c r="A163" s="28"/>
      <c r="B163" s="28"/>
      <c r="C163" s="28"/>
      <c r="D163" s="28"/>
      <c r="E163" s="28"/>
      <c r="F163" s="28"/>
      <c r="G163" s="28"/>
      <c r="H163" s="43"/>
    </row>
    <row r="164" spans="1:8" x14ac:dyDescent="0.25">
      <c r="A164" s="28"/>
      <c r="B164" s="28"/>
      <c r="C164" s="28"/>
      <c r="D164" s="28"/>
      <c r="E164" s="28"/>
      <c r="F164" s="28"/>
      <c r="G164" s="28"/>
    </row>
    <row r="165" spans="1:8" x14ac:dyDescent="0.25">
      <c r="A165" s="28"/>
      <c r="B165" s="28"/>
      <c r="C165" s="28"/>
      <c r="D165" s="28"/>
      <c r="E165" s="28"/>
      <c r="F165" s="28"/>
      <c r="G165" s="28"/>
    </row>
    <row r="166" spans="1:8" x14ac:dyDescent="0.25">
      <c r="A166" s="28"/>
      <c r="B166" s="28"/>
      <c r="C166" s="28"/>
      <c r="D166" s="28"/>
      <c r="E166" s="28"/>
      <c r="F166" s="28"/>
      <c r="G166" s="28"/>
    </row>
    <row r="167" spans="1:8" x14ac:dyDescent="0.25">
      <c r="A167" s="28"/>
      <c r="B167" s="28"/>
      <c r="C167" s="28"/>
      <c r="D167" s="28"/>
      <c r="E167" s="28"/>
      <c r="F167" s="28"/>
      <c r="G167" s="28"/>
    </row>
    <row r="168" spans="1:8" x14ac:dyDescent="0.25">
      <c r="A168" s="28"/>
      <c r="B168" s="28"/>
      <c r="C168" s="28"/>
      <c r="D168" s="28"/>
      <c r="E168" s="28"/>
      <c r="F168" s="28"/>
      <c r="G168" s="28"/>
    </row>
    <row r="169" spans="1:8" x14ac:dyDescent="0.25">
      <c r="A169" s="28"/>
      <c r="B169" s="28"/>
      <c r="C169" s="28"/>
      <c r="D169" s="28"/>
      <c r="E169" s="28"/>
      <c r="F169" s="28"/>
      <c r="G169" s="28"/>
    </row>
    <row r="170" spans="1:8" x14ac:dyDescent="0.25">
      <c r="A170" s="28"/>
      <c r="B170" s="28"/>
      <c r="C170" s="28"/>
      <c r="D170" s="28"/>
      <c r="E170" s="28"/>
      <c r="F170" s="28"/>
      <c r="G170" s="28"/>
    </row>
    <row r="171" spans="1:8" x14ac:dyDescent="0.25">
      <c r="A171" s="28"/>
      <c r="B171" s="28"/>
      <c r="C171" s="28"/>
      <c r="D171" s="28"/>
      <c r="E171" s="28"/>
      <c r="F171" s="28"/>
      <c r="G171" s="28"/>
    </row>
    <row r="172" spans="1:8" x14ac:dyDescent="0.25">
      <c r="A172" s="28"/>
      <c r="B172" s="28"/>
      <c r="C172" s="28"/>
      <c r="D172" s="28"/>
      <c r="E172" s="28"/>
      <c r="F172" s="28"/>
      <c r="G172" s="28"/>
    </row>
    <row r="173" spans="1:8" x14ac:dyDescent="0.25">
      <c r="A173" s="28"/>
      <c r="B173" s="28"/>
      <c r="C173" s="28"/>
      <c r="D173" s="28"/>
      <c r="E173" s="28"/>
      <c r="F173" s="28"/>
      <c r="G173" s="28"/>
    </row>
    <row r="174" spans="1:8" x14ac:dyDescent="0.25">
      <c r="A174" s="28"/>
      <c r="B174" s="28"/>
      <c r="C174" s="28"/>
      <c r="D174" s="28"/>
      <c r="E174" s="28"/>
      <c r="F174" s="28"/>
      <c r="G174" s="28"/>
    </row>
    <row r="175" spans="1:8" x14ac:dyDescent="0.25">
      <c r="A175" s="28"/>
      <c r="B175" s="28"/>
      <c r="C175" s="28"/>
      <c r="D175" s="28"/>
      <c r="E175" s="28"/>
      <c r="F175" s="28"/>
      <c r="G175" s="28"/>
    </row>
    <row r="176" spans="1:8" x14ac:dyDescent="0.25">
      <c r="A176" s="28"/>
      <c r="B176" s="28"/>
      <c r="C176" s="28"/>
      <c r="D176" s="28"/>
      <c r="E176" s="28"/>
      <c r="F176" s="28"/>
      <c r="G176" s="28"/>
    </row>
    <row r="177" spans="1:7" x14ac:dyDescent="0.25">
      <c r="A177" s="28"/>
      <c r="B177" s="28"/>
      <c r="C177" s="28"/>
      <c r="D177" s="28"/>
      <c r="E177" s="28"/>
      <c r="F177" s="28"/>
      <c r="G177" s="28"/>
    </row>
    <row r="178" spans="1:7" x14ac:dyDescent="0.25">
      <c r="A178" s="28"/>
      <c r="B178" s="28"/>
      <c r="C178" s="28"/>
      <c r="D178" s="28"/>
      <c r="E178" s="28"/>
      <c r="F178" s="28"/>
      <c r="G178" s="28"/>
    </row>
    <row r="179" spans="1:7" x14ac:dyDescent="0.25">
      <c r="A179" s="28"/>
      <c r="B179" s="28"/>
      <c r="C179" s="28"/>
      <c r="D179" s="28"/>
      <c r="E179" s="28"/>
      <c r="F179" s="28"/>
      <c r="G179" s="28"/>
    </row>
    <row r="180" spans="1:7" x14ac:dyDescent="0.25">
      <c r="A180" s="28"/>
      <c r="B180" s="28"/>
      <c r="C180" s="28"/>
      <c r="D180" s="28"/>
      <c r="E180" s="28"/>
      <c r="F180" s="28"/>
      <c r="G180" s="28"/>
    </row>
    <row r="181" spans="1:7" x14ac:dyDescent="0.25">
      <c r="A181" s="28"/>
      <c r="B181" s="28"/>
      <c r="C181" s="28"/>
      <c r="D181" s="28"/>
      <c r="E181" s="28"/>
      <c r="F181" s="28"/>
      <c r="G181" s="28"/>
    </row>
    <row r="182" spans="1:7" x14ac:dyDescent="0.25">
      <c r="A182" s="28"/>
      <c r="B182" s="28"/>
      <c r="C182" s="28"/>
      <c r="D182" s="28"/>
      <c r="E182" s="28"/>
      <c r="F182" s="28"/>
      <c r="G182" s="28"/>
    </row>
    <row r="183" spans="1:7" x14ac:dyDescent="0.25">
      <c r="A183" s="28"/>
      <c r="B183" s="28"/>
      <c r="C183" s="28"/>
      <c r="D183" s="28"/>
      <c r="E183" s="28"/>
      <c r="F183" s="28"/>
      <c r="G183" s="28"/>
    </row>
    <row r="184" spans="1:7" x14ac:dyDescent="0.25">
      <c r="A184" s="28"/>
      <c r="B184" s="28"/>
      <c r="C184" s="28"/>
      <c r="D184" s="28"/>
      <c r="E184" s="28"/>
      <c r="F184" s="28"/>
      <c r="G184" s="28"/>
    </row>
    <row r="185" spans="1:7" x14ac:dyDescent="0.25">
      <c r="A185" s="28"/>
      <c r="B185" s="28"/>
      <c r="C185" s="28"/>
      <c r="D185" s="28"/>
      <c r="E185" s="28"/>
      <c r="F185" s="28"/>
      <c r="G185" s="28"/>
    </row>
    <row r="186" spans="1:7" x14ac:dyDescent="0.25">
      <c r="A186" s="28"/>
      <c r="B186" s="28"/>
      <c r="C186" s="28"/>
      <c r="D186" s="28"/>
      <c r="E186" s="28"/>
      <c r="F186" s="28"/>
      <c r="G186" s="28"/>
    </row>
    <row r="187" spans="1:7" x14ac:dyDescent="0.25">
      <c r="A187" s="28"/>
      <c r="B187" s="28"/>
      <c r="C187" s="28"/>
      <c r="D187" s="28"/>
      <c r="E187" s="28"/>
      <c r="F187" s="28"/>
      <c r="G187" s="28"/>
    </row>
    <row r="188" spans="1:7" x14ac:dyDescent="0.25">
      <c r="A188" s="28"/>
      <c r="B188" s="28"/>
      <c r="C188" s="28"/>
      <c r="D188" s="28"/>
      <c r="E188" s="28"/>
      <c r="F188" s="28"/>
      <c r="G188" s="28"/>
    </row>
    <row r="189" spans="1:7" x14ac:dyDescent="0.25">
      <c r="A189" s="28"/>
      <c r="B189" s="28"/>
      <c r="C189" s="28"/>
      <c r="D189" s="28"/>
      <c r="E189" s="28"/>
      <c r="F189" s="28"/>
      <c r="G189" s="28"/>
    </row>
    <row r="190" spans="1:7" x14ac:dyDescent="0.25">
      <c r="A190" s="28"/>
      <c r="B190" s="28"/>
      <c r="C190" s="28"/>
      <c r="D190" s="28"/>
      <c r="E190" s="28"/>
      <c r="F190" s="28"/>
      <c r="G190" s="28"/>
    </row>
    <row r="191" spans="1:7" x14ac:dyDescent="0.25">
      <c r="A191" s="28"/>
      <c r="B191" s="28"/>
      <c r="C191" s="28"/>
      <c r="D191" s="28"/>
      <c r="E191" s="28"/>
      <c r="F191" s="28"/>
      <c r="G191" s="28"/>
    </row>
    <row r="192" spans="1:7" x14ac:dyDescent="0.25">
      <c r="A192" s="28"/>
      <c r="B192" s="28"/>
      <c r="C192" s="28"/>
      <c r="D192" s="28"/>
      <c r="E192" s="28"/>
      <c r="F192" s="28"/>
      <c r="G192" s="28"/>
    </row>
    <row r="193" spans="1:7" x14ac:dyDescent="0.25">
      <c r="A193" s="28"/>
      <c r="B193" s="28"/>
      <c r="C193" s="28"/>
      <c r="D193" s="28"/>
      <c r="E193" s="28"/>
      <c r="F193" s="28"/>
      <c r="G193" s="28"/>
    </row>
    <row r="194" spans="1:7" x14ac:dyDescent="0.25">
      <c r="A194" s="28"/>
      <c r="B194" s="28"/>
      <c r="C194" s="28"/>
      <c r="D194" s="28"/>
      <c r="E194" s="28"/>
      <c r="F194" s="28"/>
      <c r="G194" s="28"/>
    </row>
    <row r="195" spans="1:7" x14ac:dyDescent="0.25">
      <c r="A195" s="28"/>
      <c r="B195" s="28"/>
      <c r="C195" s="28"/>
      <c r="D195" s="28"/>
      <c r="E195" s="28"/>
      <c r="F195" s="28"/>
      <c r="G195" s="28"/>
    </row>
    <row r="196" spans="1:7" x14ac:dyDescent="0.25">
      <c r="A196" s="28"/>
      <c r="B196" s="28"/>
      <c r="C196" s="28"/>
      <c r="D196" s="28"/>
      <c r="E196" s="28"/>
      <c r="F196" s="28"/>
      <c r="G196" s="28"/>
    </row>
    <row r="197" spans="1:7" x14ac:dyDescent="0.25">
      <c r="A197" s="28"/>
      <c r="B197" s="28"/>
      <c r="C197" s="28"/>
      <c r="D197" s="28"/>
      <c r="E197" s="28"/>
      <c r="F197" s="28"/>
      <c r="G197" s="28"/>
    </row>
    <row r="198" spans="1:7" x14ac:dyDescent="0.25">
      <c r="A198" s="28"/>
      <c r="B198" s="28"/>
      <c r="C198" s="28"/>
      <c r="D198" s="28"/>
      <c r="E198" s="28"/>
      <c r="F198" s="28"/>
      <c r="G198" s="28"/>
    </row>
    <row r="199" spans="1:7" x14ac:dyDescent="0.25">
      <c r="A199" s="28"/>
      <c r="B199" s="28"/>
      <c r="C199" s="28"/>
      <c r="D199" s="28"/>
      <c r="E199" s="28"/>
      <c r="F199" s="28"/>
      <c r="G199" s="28"/>
    </row>
    <row r="200" spans="1:7" x14ac:dyDescent="0.25">
      <c r="A200" s="28"/>
      <c r="B200" s="28"/>
      <c r="C200" s="28"/>
      <c r="D200" s="28"/>
      <c r="E200" s="28"/>
      <c r="F200" s="28"/>
      <c r="G200" s="28"/>
    </row>
    <row r="201" spans="1:7" x14ac:dyDescent="0.25">
      <c r="A201" s="28"/>
      <c r="B201" s="28"/>
      <c r="C201" s="28"/>
      <c r="D201" s="28"/>
      <c r="E201" s="28"/>
      <c r="F201" s="28"/>
      <c r="G201" s="28"/>
    </row>
    <row r="202" spans="1:7" x14ac:dyDescent="0.25">
      <c r="A202" s="28"/>
      <c r="B202" s="28"/>
      <c r="C202" s="28"/>
      <c r="D202" s="28"/>
      <c r="E202" s="28"/>
      <c r="F202" s="28"/>
      <c r="G202" s="28"/>
    </row>
    <row r="203" spans="1:7" x14ac:dyDescent="0.25">
      <c r="A203" s="28"/>
      <c r="B203" s="28"/>
      <c r="C203" s="28"/>
      <c r="D203" s="28"/>
      <c r="E203" s="28"/>
      <c r="F203" s="28"/>
      <c r="G203" s="28"/>
    </row>
    <row r="204" spans="1:7" x14ac:dyDescent="0.25">
      <c r="A204" s="28"/>
      <c r="B204" s="28"/>
      <c r="C204" s="28"/>
      <c r="D204" s="28"/>
      <c r="E204" s="28"/>
      <c r="F204" s="28"/>
      <c r="G204" s="28"/>
    </row>
    <row r="205" spans="1:7" x14ac:dyDescent="0.25">
      <c r="A205" s="28"/>
      <c r="B205" s="28"/>
      <c r="C205" s="28"/>
      <c r="D205" s="28"/>
      <c r="E205" s="28"/>
      <c r="F205" s="28"/>
      <c r="G205" s="28"/>
    </row>
    <row r="206" spans="1:7" x14ac:dyDescent="0.25">
      <c r="A206" s="28"/>
      <c r="B206" s="28"/>
      <c r="C206" s="28"/>
      <c r="D206" s="28"/>
      <c r="E206" s="28"/>
      <c r="F206" s="28"/>
      <c r="G206" s="28"/>
    </row>
    <row r="207" spans="1:7" x14ac:dyDescent="0.25">
      <c r="A207" s="28"/>
      <c r="B207" s="28"/>
      <c r="C207" s="28"/>
      <c r="D207" s="28"/>
      <c r="E207" s="28"/>
      <c r="F207" s="28"/>
      <c r="G207" s="28"/>
    </row>
    <row r="208" spans="1:7" x14ac:dyDescent="0.25">
      <c r="A208" s="28"/>
      <c r="B208" s="28"/>
      <c r="C208" s="28"/>
      <c r="D208" s="28"/>
      <c r="E208" s="28"/>
      <c r="F208" s="28"/>
      <c r="G208" s="28"/>
    </row>
    <row r="209" spans="1:7" x14ac:dyDescent="0.25">
      <c r="A209" s="28"/>
      <c r="B209" s="28"/>
      <c r="C209" s="28"/>
      <c r="D209" s="28"/>
      <c r="E209" s="28"/>
      <c r="F209" s="28"/>
      <c r="G209" s="28"/>
    </row>
    <row r="210" spans="1:7" x14ac:dyDescent="0.25">
      <c r="A210" s="28"/>
      <c r="B210" s="28"/>
      <c r="C210" s="28"/>
      <c r="D210" s="28"/>
      <c r="E210" s="28"/>
      <c r="F210" s="28"/>
      <c r="G210" s="28"/>
    </row>
    <row r="211" spans="1:7" x14ac:dyDescent="0.25">
      <c r="A211" s="28"/>
      <c r="B211" s="28"/>
      <c r="C211" s="28"/>
      <c r="D211" s="28"/>
      <c r="E211" s="28"/>
      <c r="F211" s="28"/>
      <c r="G211" s="28"/>
    </row>
    <row r="212" spans="1:7" x14ac:dyDescent="0.25">
      <c r="A212" s="28"/>
      <c r="B212" s="28"/>
      <c r="C212" s="28"/>
      <c r="D212" s="28"/>
      <c r="E212" s="28"/>
      <c r="F212" s="28"/>
      <c r="G212" s="28"/>
    </row>
    <row r="213" spans="1:7" x14ac:dyDescent="0.25">
      <c r="A213" s="28"/>
      <c r="B213" s="28"/>
      <c r="C213" s="28"/>
      <c r="D213" s="28"/>
      <c r="E213" s="28"/>
      <c r="F213" s="28"/>
      <c r="G213" s="28"/>
    </row>
    <row r="214" spans="1:7" x14ac:dyDescent="0.25">
      <c r="A214" s="28"/>
      <c r="B214" s="28"/>
      <c r="C214" s="28"/>
      <c r="D214" s="28"/>
      <c r="E214" s="28"/>
      <c r="F214" s="28"/>
      <c r="G214" s="28"/>
    </row>
    <row r="215" spans="1:7" x14ac:dyDescent="0.25">
      <c r="A215" s="28"/>
      <c r="B215" s="28"/>
      <c r="C215" s="28"/>
      <c r="D215" s="28"/>
      <c r="E215" s="28"/>
      <c r="F215" s="28"/>
      <c r="G215" s="28"/>
    </row>
    <row r="216" spans="1:7" x14ac:dyDescent="0.25">
      <c r="A216" s="28"/>
      <c r="B216" s="28"/>
      <c r="C216" s="28"/>
      <c r="D216" s="28"/>
      <c r="E216" s="28"/>
      <c r="F216" s="28"/>
      <c r="G216" s="28"/>
    </row>
    <row r="217" spans="1:7" x14ac:dyDescent="0.25">
      <c r="A217" s="28"/>
      <c r="B217" s="28"/>
      <c r="C217" s="28"/>
      <c r="D217" s="28"/>
      <c r="E217" s="28"/>
      <c r="F217" s="28"/>
      <c r="G217" s="28"/>
    </row>
    <row r="218" spans="1:7" x14ac:dyDescent="0.25">
      <c r="A218" s="28"/>
      <c r="B218" s="28"/>
      <c r="C218" s="28"/>
      <c r="D218" s="28"/>
      <c r="E218" s="28"/>
      <c r="F218" s="28"/>
      <c r="G218" s="28"/>
    </row>
    <row r="219" spans="1:7" x14ac:dyDescent="0.25">
      <c r="A219" s="28"/>
      <c r="B219" s="28"/>
      <c r="C219" s="28"/>
      <c r="D219" s="28"/>
      <c r="E219" s="28"/>
      <c r="F219" s="28"/>
      <c r="G219" s="28"/>
    </row>
    <row r="220" spans="1:7" x14ac:dyDescent="0.25">
      <c r="A220" s="28"/>
      <c r="B220" s="28"/>
      <c r="C220" s="28"/>
      <c r="D220" s="28"/>
      <c r="E220" s="28"/>
      <c r="F220" s="28"/>
      <c r="G220" s="28"/>
    </row>
    <row r="221" spans="1:7" x14ac:dyDescent="0.25">
      <c r="A221" s="28"/>
      <c r="B221" s="28"/>
      <c r="C221" s="28"/>
      <c r="D221" s="28"/>
      <c r="E221" s="28"/>
      <c r="F221" s="28"/>
      <c r="G221" s="28"/>
    </row>
    <row r="222" spans="1:7" x14ac:dyDescent="0.25">
      <c r="A222" s="28"/>
      <c r="B222" s="28"/>
      <c r="C222" s="28"/>
      <c r="D222" s="28"/>
      <c r="E222" s="28"/>
      <c r="F222" s="28"/>
      <c r="G222" s="28"/>
    </row>
    <row r="223" spans="1:7" x14ac:dyDescent="0.25">
      <c r="A223" s="28"/>
      <c r="B223" s="28"/>
      <c r="C223" s="28"/>
      <c r="D223" s="28"/>
      <c r="E223" s="28"/>
      <c r="F223" s="28"/>
      <c r="G223" s="28"/>
    </row>
    <row r="224" spans="1:7" x14ac:dyDescent="0.25">
      <c r="A224" s="28"/>
      <c r="B224" s="28"/>
      <c r="C224" s="28"/>
      <c r="D224" s="28"/>
      <c r="E224" s="28"/>
      <c r="F224" s="28"/>
      <c r="G224" s="28"/>
    </row>
    <row r="225" spans="1:7" x14ac:dyDescent="0.25">
      <c r="A225" s="28"/>
      <c r="B225" s="28"/>
      <c r="C225" s="28"/>
      <c r="D225" s="28"/>
      <c r="E225" s="28"/>
      <c r="F225" s="28"/>
      <c r="G225" s="28"/>
    </row>
    <row r="226" spans="1:7" x14ac:dyDescent="0.25">
      <c r="A226" s="28"/>
      <c r="B226" s="28"/>
      <c r="C226" s="28"/>
      <c r="D226" s="28"/>
      <c r="E226" s="28"/>
      <c r="F226" s="28"/>
      <c r="G226" s="28"/>
    </row>
    <row r="227" spans="1:7" x14ac:dyDescent="0.25">
      <c r="A227" s="28"/>
      <c r="B227" s="28"/>
      <c r="C227" s="28"/>
      <c r="D227" s="28"/>
      <c r="E227" s="28"/>
      <c r="F227" s="28"/>
      <c r="G227" s="28"/>
    </row>
    <row r="228" spans="1:7" x14ac:dyDescent="0.25">
      <c r="A228" s="28"/>
      <c r="B228" s="28"/>
      <c r="C228" s="28"/>
      <c r="D228" s="28"/>
      <c r="E228" s="28"/>
      <c r="F228" s="28"/>
      <c r="G228" s="28"/>
    </row>
    <row r="229" spans="1:7" x14ac:dyDescent="0.25">
      <c r="A229" s="28"/>
      <c r="B229" s="28"/>
      <c r="C229" s="28"/>
      <c r="D229" s="28"/>
      <c r="E229" s="28"/>
      <c r="F229" s="28"/>
      <c r="G229" s="28"/>
    </row>
    <row r="230" spans="1:7" x14ac:dyDescent="0.25">
      <c r="A230" s="28"/>
      <c r="B230" s="28"/>
      <c r="C230" s="28"/>
      <c r="D230" s="28"/>
      <c r="E230" s="28"/>
      <c r="F230" s="28"/>
      <c r="G230" s="28"/>
    </row>
    <row r="231" spans="1:7" x14ac:dyDescent="0.25">
      <c r="A231" s="28"/>
      <c r="B231" s="28"/>
      <c r="C231" s="28"/>
      <c r="D231" s="28"/>
      <c r="E231" s="28"/>
      <c r="F231" s="28"/>
      <c r="G231" s="28"/>
    </row>
    <row r="232" spans="1:7" x14ac:dyDescent="0.25">
      <c r="A232" s="28"/>
      <c r="B232" s="28"/>
      <c r="C232" s="28"/>
      <c r="D232" s="28"/>
      <c r="E232" s="28"/>
      <c r="F232" s="28"/>
      <c r="G232" s="28"/>
    </row>
    <row r="233" spans="1:7" x14ac:dyDescent="0.25">
      <c r="A233" s="28"/>
      <c r="B233" s="28"/>
      <c r="C233" s="28"/>
      <c r="D233" s="28"/>
      <c r="E233" s="28"/>
      <c r="F233" s="28"/>
      <c r="G233" s="28"/>
    </row>
    <row r="234" spans="1:7" x14ac:dyDescent="0.25">
      <c r="A234" s="28"/>
      <c r="B234" s="28"/>
      <c r="C234" s="28"/>
      <c r="D234" s="28"/>
      <c r="E234" s="28"/>
      <c r="F234" s="28"/>
      <c r="G234" s="28"/>
    </row>
    <row r="235" spans="1:7" x14ac:dyDescent="0.25">
      <c r="A235" s="28"/>
      <c r="B235" s="28"/>
      <c r="C235" s="28"/>
      <c r="D235" s="28"/>
      <c r="E235" s="28"/>
      <c r="F235" s="28"/>
      <c r="G235" s="28"/>
    </row>
    <row r="236" spans="1:7" x14ac:dyDescent="0.25">
      <c r="A236" s="28"/>
      <c r="B236" s="28"/>
      <c r="C236" s="28"/>
      <c r="D236" s="28"/>
      <c r="E236" s="28"/>
      <c r="F236" s="28"/>
      <c r="G236" s="28"/>
    </row>
    <row r="237" spans="1:7" x14ac:dyDescent="0.25">
      <c r="A237" s="28"/>
      <c r="B237" s="28"/>
      <c r="C237" s="28"/>
      <c r="D237" s="28"/>
      <c r="E237" s="28"/>
      <c r="F237" s="28"/>
      <c r="G237" s="28"/>
    </row>
    <row r="238" spans="1:7" x14ac:dyDescent="0.25">
      <c r="A238" s="28"/>
      <c r="B238" s="28"/>
      <c r="C238" s="28"/>
      <c r="D238" s="28"/>
      <c r="E238" s="28"/>
      <c r="F238" s="28"/>
      <c r="G238" s="28"/>
    </row>
    <row r="239" spans="1:7" x14ac:dyDescent="0.25">
      <c r="A239" s="28"/>
      <c r="B239" s="28"/>
      <c r="C239" s="28"/>
      <c r="D239" s="28"/>
      <c r="E239" s="28"/>
      <c r="F239" s="28"/>
      <c r="G239" s="28"/>
    </row>
    <row r="240" spans="1:7" x14ac:dyDescent="0.25">
      <c r="A240" s="28"/>
      <c r="B240" s="28"/>
      <c r="C240" s="28"/>
      <c r="D240" s="28"/>
      <c r="E240" s="28"/>
      <c r="F240" s="28"/>
      <c r="G240" s="28"/>
    </row>
    <row r="241" spans="1:7" x14ac:dyDescent="0.25">
      <c r="A241" s="28"/>
      <c r="B241" s="28"/>
      <c r="C241" s="28"/>
      <c r="D241" s="28"/>
      <c r="E241" s="28"/>
      <c r="F241" s="28"/>
      <c r="G241" s="28"/>
    </row>
    <row r="242" spans="1:7" x14ac:dyDescent="0.25">
      <c r="A242" s="28"/>
      <c r="B242" s="28"/>
      <c r="C242" s="28"/>
      <c r="D242" s="28"/>
      <c r="E242" s="28"/>
      <c r="F242" s="28"/>
      <c r="G242" s="28"/>
    </row>
    <row r="243" spans="1:7" x14ac:dyDescent="0.25">
      <c r="A243" s="28"/>
      <c r="B243" s="28"/>
      <c r="C243" s="28"/>
      <c r="D243" s="28"/>
      <c r="E243" s="28"/>
      <c r="F243" s="28"/>
      <c r="G243" s="28"/>
    </row>
    <row r="244" spans="1:7" x14ac:dyDescent="0.25">
      <c r="A244" s="28"/>
      <c r="B244" s="28"/>
      <c r="C244" s="28"/>
      <c r="D244" s="28"/>
      <c r="E244" s="28"/>
      <c r="F244" s="28"/>
      <c r="G244" s="28"/>
    </row>
    <row r="245" spans="1:7" x14ac:dyDescent="0.25">
      <c r="A245" s="28"/>
      <c r="B245" s="28"/>
      <c r="C245" s="28"/>
      <c r="D245" s="28"/>
      <c r="E245" s="28"/>
      <c r="F245" s="28"/>
      <c r="G245" s="28"/>
    </row>
    <row r="246" spans="1:7" x14ac:dyDescent="0.25">
      <c r="A246" s="28"/>
      <c r="B246" s="28"/>
      <c r="C246" s="28"/>
      <c r="D246" s="28"/>
      <c r="E246" s="28"/>
      <c r="F246" s="28"/>
      <c r="G246" s="28"/>
    </row>
    <row r="247" spans="1:7" x14ac:dyDescent="0.25">
      <c r="A247" s="28"/>
      <c r="B247" s="28"/>
      <c r="C247" s="28"/>
      <c r="D247" s="28"/>
      <c r="E247" s="28"/>
      <c r="F247" s="28"/>
      <c r="G247" s="28"/>
    </row>
    <row r="248" spans="1:7" x14ac:dyDescent="0.25">
      <c r="A248" s="28"/>
      <c r="B248" s="28"/>
      <c r="C248" s="28"/>
      <c r="D248" s="28"/>
      <c r="E248" s="28"/>
      <c r="F248" s="28"/>
      <c r="G248" s="28"/>
    </row>
    <row r="249" spans="1:7" x14ac:dyDescent="0.25">
      <c r="A249" s="28"/>
      <c r="B249" s="28"/>
      <c r="C249" s="28"/>
      <c r="D249" s="28"/>
      <c r="E249" s="28"/>
      <c r="F249" s="28"/>
      <c r="G249" s="28"/>
    </row>
    <row r="250" spans="1:7" x14ac:dyDescent="0.25">
      <c r="A250" s="28"/>
      <c r="B250" s="28"/>
      <c r="C250" s="28"/>
      <c r="D250" s="28"/>
      <c r="E250" s="28"/>
      <c r="F250" s="28"/>
      <c r="G250" s="28"/>
    </row>
    <row r="251" spans="1:7" x14ac:dyDescent="0.25">
      <c r="A251" s="28"/>
      <c r="B251" s="28"/>
      <c r="C251" s="28"/>
      <c r="D251" s="28"/>
      <c r="E251" s="28"/>
      <c r="F251" s="28"/>
      <c r="G251" s="28"/>
    </row>
    <row r="252" spans="1:7" x14ac:dyDescent="0.25">
      <c r="A252" s="28"/>
      <c r="B252" s="28"/>
      <c r="C252" s="28"/>
      <c r="D252" s="28"/>
      <c r="E252" s="28"/>
      <c r="F252" s="28"/>
      <c r="G252" s="28"/>
    </row>
    <row r="253" spans="1:7" x14ac:dyDescent="0.25">
      <c r="A253" s="28"/>
      <c r="B253" s="28"/>
      <c r="C253" s="28"/>
      <c r="D253" s="28"/>
      <c r="E253" s="28"/>
      <c r="F253" s="28"/>
      <c r="G253" s="28"/>
    </row>
    <row r="254" spans="1:7" x14ac:dyDescent="0.25">
      <c r="A254" s="28"/>
      <c r="B254" s="28"/>
      <c r="C254" s="28"/>
      <c r="D254" s="28"/>
      <c r="E254" s="28"/>
      <c r="F254" s="28"/>
      <c r="G254" s="28"/>
    </row>
    <row r="255" spans="1:7" x14ac:dyDescent="0.25">
      <c r="A255" s="28"/>
      <c r="B255" s="28"/>
      <c r="C255" s="28"/>
      <c r="D255" s="28"/>
      <c r="E255" s="28"/>
      <c r="F255" s="28"/>
      <c r="G255" s="28"/>
    </row>
    <row r="256" spans="1:7" x14ac:dyDescent="0.25">
      <c r="A256" s="28"/>
      <c r="B256" s="28"/>
      <c r="C256" s="28"/>
      <c r="D256" s="28"/>
      <c r="E256" s="28"/>
      <c r="F256" s="28"/>
      <c r="G256" s="28"/>
    </row>
    <row r="257" spans="1:7" x14ac:dyDescent="0.25">
      <c r="A257" s="28"/>
      <c r="B257" s="28"/>
      <c r="C257" s="28"/>
      <c r="D257" s="28"/>
      <c r="E257" s="28"/>
      <c r="F257" s="28"/>
      <c r="G257" s="28"/>
    </row>
    <row r="258" spans="1:7" x14ac:dyDescent="0.25">
      <c r="A258" s="28"/>
      <c r="B258" s="28"/>
      <c r="C258" s="28"/>
      <c r="D258" s="28"/>
      <c r="E258" s="28"/>
      <c r="F258" s="28"/>
      <c r="G258" s="28"/>
    </row>
    <row r="259" spans="1:7" x14ac:dyDescent="0.25">
      <c r="A259" s="28"/>
      <c r="B259" s="28"/>
      <c r="C259" s="28"/>
      <c r="D259" s="28"/>
      <c r="E259" s="28"/>
      <c r="F259" s="28"/>
      <c r="G259" s="28"/>
    </row>
    <row r="260" spans="1:7" x14ac:dyDescent="0.25">
      <c r="A260" s="28"/>
      <c r="B260" s="28"/>
      <c r="C260" s="28"/>
      <c r="D260" s="28"/>
      <c r="E260" s="28"/>
      <c r="F260" s="28"/>
      <c r="G260" s="28"/>
    </row>
    <row r="261" spans="1:7" x14ac:dyDescent="0.25">
      <c r="A261" s="28"/>
      <c r="B261" s="28"/>
      <c r="C261" s="28"/>
      <c r="D261" s="28"/>
      <c r="E261" s="28"/>
      <c r="F261" s="28"/>
      <c r="G261" s="28"/>
    </row>
    <row r="262" spans="1:7" x14ac:dyDescent="0.25">
      <c r="A262" s="28"/>
      <c r="B262" s="28"/>
      <c r="C262" s="28"/>
      <c r="D262" s="28"/>
      <c r="E262" s="28"/>
      <c r="F262" s="28"/>
      <c r="G262" s="28"/>
    </row>
    <row r="263" spans="1:7" x14ac:dyDescent="0.25">
      <c r="A263" s="28"/>
      <c r="B263" s="28"/>
      <c r="C263" s="28"/>
      <c r="D263" s="28"/>
      <c r="E263" s="28"/>
      <c r="F263" s="28"/>
      <c r="G263" s="28"/>
    </row>
    <row r="264" spans="1:7" x14ac:dyDescent="0.25">
      <c r="A264" s="28"/>
      <c r="B264" s="28"/>
      <c r="C264" s="28"/>
      <c r="D264" s="28"/>
      <c r="E264" s="28"/>
      <c r="F264" s="28"/>
      <c r="G264" s="28"/>
    </row>
    <row r="265" spans="1:7" x14ac:dyDescent="0.25">
      <c r="A265" s="28"/>
      <c r="B265" s="28"/>
      <c r="C265" s="28"/>
      <c r="D265" s="28"/>
      <c r="E265" s="28"/>
      <c r="F265" s="28"/>
      <c r="G265" s="28"/>
    </row>
    <row r="266" spans="1:7" x14ac:dyDescent="0.25">
      <c r="A266" s="28"/>
      <c r="B266" s="28"/>
      <c r="C266" s="28"/>
      <c r="D266" s="28"/>
      <c r="E266" s="28"/>
      <c r="F266" s="28"/>
      <c r="G266" s="28"/>
    </row>
    <row r="267" spans="1:7" x14ac:dyDescent="0.25">
      <c r="A267" s="28"/>
      <c r="B267" s="28"/>
      <c r="C267" s="28"/>
      <c r="D267" s="28"/>
      <c r="E267" s="28"/>
      <c r="F267" s="28"/>
      <c r="G267" s="28"/>
    </row>
    <row r="268" spans="1:7" x14ac:dyDescent="0.25">
      <c r="A268" s="28"/>
      <c r="B268" s="28"/>
      <c r="C268" s="28"/>
      <c r="D268" s="28"/>
      <c r="E268" s="28"/>
      <c r="F268" s="28"/>
      <c r="G268" s="28"/>
    </row>
    <row r="269" spans="1:7" x14ac:dyDescent="0.25">
      <c r="A269" s="28"/>
      <c r="B269" s="28"/>
      <c r="C269" s="28"/>
      <c r="D269" s="28"/>
      <c r="E269" s="28"/>
      <c r="F269" s="28"/>
      <c r="G269" s="28"/>
    </row>
    <row r="270" spans="1:7" x14ac:dyDescent="0.25">
      <c r="A270" s="28"/>
      <c r="B270" s="28"/>
      <c r="C270" s="28"/>
      <c r="D270" s="28"/>
      <c r="E270" s="28"/>
      <c r="F270" s="28"/>
      <c r="G270" s="28"/>
    </row>
    <row r="271" spans="1:7" x14ac:dyDescent="0.25">
      <c r="A271" s="28"/>
      <c r="B271" s="28"/>
      <c r="C271" s="28"/>
      <c r="D271" s="28"/>
      <c r="E271" s="28"/>
      <c r="F271" s="28"/>
      <c r="G271" s="28"/>
    </row>
    <row r="272" spans="1:7" x14ac:dyDescent="0.25">
      <c r="A272" s="28"/>
      <c r="B272" s="28"/>
      <c r="C272" s="28"/>
      <c r="D272" s="28"/>
      <c r="E272" s="28"/>
      <c r="F272" s="28"/>
      <c r="G272" s="28"/>
    </row>
    <row r="273" spans="1:7" x14ac:dyDescent="0.25">
      <c r="A273" s="28"/>
      <c r="B273" s="28"/>
      <c r="C273" s="28"/>
      <c r="D273" s="28"/>
      <c r="E273" s="28"/>
      <c r="F273" s="28"/>
      <c r="G273" s="28"/>
    </row>
    <row r="274" spans="1:7" x14ac:dyDescent="0.25">
      <c r="A274" s="28"/>
      <c r="B274" s="28"/>
      <c r="C274" s="28"/>
      <c r="D274" s="28"/>
      <c r="E274" s="28"/>
      <c r="F274" s="28"/>
      <c r="G274" s="28"/>
    </row>
    <row r="275" spans="1:7" x14ac:dyDescent="0.25">
      <c r="A275" s="28"/>
      <c r="B275" s="28"/>
      <c r="C275" s="28"/>
      <c r="D275" s="28"/>
      <c r="E275" s="28"/>
      <c r="F275" s="28"/>
      <c r="G275" s="28"/>
    </row>
    <row r="276" spans="1:7" x14ac:dyDescent="0.25">
      <c r="A276" s="28"/>
      <c r="B276" s="28"/>
      <c r="C276" s="28"/>
      <c r="D276" s="28"/>
      <c r="E276" s="28"/>
      <c r="F276" s="28"/>
      <c r="G276" s="28"/>
    </row>
    <row r="277" spans="1:7" x14ac:dyDescent="0.25">
      <c r="A277" s="28"/>
      <c r="B277" s="28"/>
      <c r="C277" s="28"/>
      <c r="D277" s="28"/>
      <c r="E277" s="28"/>
      <c r="F277" s="28"/>
      <c r="G277" s="28"/>
    </row>
    <row r="278" spans="1:7" x14ac:dyDescent="0.25">
      <c r="A278" s="28"/>
      <c r="B278" s="28"/>
      <c r="C278" s="28"/>
      <c r="D278" s="28"/>
      <c r="E278" s="28"/>
      <c r="F278" s="28"/>
      <c r="G278" s="28"/>
    </row>
    <row r="279" spans="1:7" x14ac:dyDescent="0.25">
      <c r="A279" s="28"/>
      <c r="B279" s="28"/>
      <c r="C279" s="28"/>
      <c r="D279" s="28"/>
      <c r="E279" s="28"/>
      <c r="F279" s="28"/>
      <c r="G279" s="28"/>
    </row>
    <row r="280" spans="1:7" x14ac:dyDescent="0.25">
      <c r="A280" s="28"/>
      <c r="B280" s="28"/>
      <c r="C280" s="28"/>
      <c r="D280" s="28"/>
      <c r="E280" s="28"/>
      <c r="F280" s="28"/>
      <c r="G280" s="28"/>
    </row>
    <row r="281" spans="1:7" x14ac:dyDescent="0.25">
      <c r="A281" s="28"/>
      <c r="B281" s="28"/>
      <c r="C281" s="28"/>
      <c r="D281" s="28"/>
      <c r="E281" s="28"/>
      <c r="F281" s="28"/>
      <c r="G281" s="28"/>
    </row>
    <row r="282" spans="1:7" x14ac:dyDescent="0.25">
      <c r="A282" s="28"/>
      <c r="B282" s="28"/>
      <c r="C282" s="28"/>
      <c r="D282" s="28"/>
      <c r="E282" s="28"/>
      <c r="F282" s="28"/>
      <c r="G282" s="28"/>
    </row>
    <row r="283" spans="1:7" x14ac:dyDescent="0.25">
      <c r="A283" s="28"/>
      <c r="B283" s="28"/>
      <c r="C283" s="28"/>
      <c r="D283" s="28"/>
      <c r="E283" s="28"/>
      <c r="F283" s="28"/>
      <c r="G283" s="28"/>
    </row>
    <row r="284" spans="1:7" x14ac:dyDescent="0.25">
      <c r="A284" s="28"/>
      <c r="B284" s="28"/>
      <c r="C284" s="28"/>
      <c r="D284" s="28"/>
      <c r="E284" s="28"/>
      <c r="F284" s="28"/>
      <c r="G284" s="28"/>
    </row>
    <row r="285" spans="1:7" x14ac:dyDescent="0.25">
      <c r="A285" s="28"/>
      <c r="B285" s="28"/>
      <c r="C285" s="28"/>
      <c r="D285" s="28"/>
      <c r="E285" s="28"/>
      <c r="F285" s="28"/>
      <c r="G285" s="28"/>
    </row>
    <row r="286" spans="1:7" x14ac:dyDescent="0.25">
      <c r="A286" s="28"/>
      <c r="B286" s="28"/>
      <c r="C286" s="28"/>
      <c r="D286" s="28"/>
      <c r="E286" s="28"/>
      <c r="F286" s="28"/>
      <c r="G286" s="28"/>
    </row>
    <row r="287" spans="1:7" x14ac:dyDescent="0.25">
      <c r="A287" s="28"/>
      <c r="B287" s="28"/>
      <c r="C287" s="28"/>
      <c r="D287" s="28"/>
      <c r="E287" s="28"/>
      <c r="F287" s="28"/>
      <c r="G287" s="28"/>
    </row>
    <row r="288" spans="1:7" x14ac:dyDescent="0.25">
      <c r="A288" s="28"/>
      <c r="B288" s="28"/>
      <c r="C288" s="28"/>
      <c r="D288" s="28"/>
      <c r="E288" s="28"/>
      <c r="F288" s="28"/>
      <c r="G288" s="28"/>
    </row>
    <row r="289" spans="1:7" x14ac:dyDescent="0.25">
      <c r="A289" s="28"/>
      <c r="B289" s="28"/>
      <c r="C289" s="28"/>
      <c r="D289" s="28"/>
      <c r="E289" s="28"/>
      <c r="F289" s="28"/>
      <c r="G289" s="28"/>
    </row>
    <row r="290" spans="1:7" x14ac:dyDescent="0.25">
      <c r="A290" s="28"/>
      <c r="B290" s="28"/>
      <c r="C290" s="28"/>
      <c r="D290" s="28"/>
      <c r="E290" s="28"/>
      <c r="F290" s="28"/>
      <c r="G290" s="28"/>
    </row>
    <row r="291" spans="1:7" x14ac:dyDescent="0.25">
      <c r="A291" s="28"/>
      <c r="B291" s="28"/>
      <c r="C291" s="28"/>
      <c r="D291" s="28"/>
      <c r="E291" s="28"/>
      <c r="F291" s="28"/>
      <c r="G291" s="28"/>
    </row>
    <row r="292" spans="1:7" x14ac:dyDescent="0.25">
      <c r="A292" s="28"/>
      <c r="B292" s="28"/>
      <c r="C292" s="28"/>
      <c r="D292" s="28"/>
      <c r="E292" s="28"/>
      <c r="F292" s="28"/>
      <c r="G292" s="28"/>
    </row>
    <row r="293" spans="1:7" x14ac:dyDescent="0.25">
      <c r="A293" s="28"/>
      <c r="B293" s="28"/>
      <c r="C293" s="28"/>
      <c r="D293" s="28"/>
      <c r="E293" s="28"/>
      <c r="F293" s="28"/>
      <c r="G293" s="28"/>
    </row>
    <row r="294" spans="1:7" x14ac:dyDescent="0.25">
      <c r="A294" s="28"/>
      <c r="B294" s="28"/>
      <c r="C294" s="28"/>
      <c r="D294" s="28"/>
      <c r="E294" s="28"/>
      <c r="F294" s="28"/>
      <c r="G294" s="28"/>
    </row>
    <row r="295" spans="1:7" x14ac:dyDescent="0.25">
      <c r="A295" s="28"/>
      <c r="B295" s="28"/>
      <c r="C295" s="28"/>
      <c r="D295" s="28"/>
      <c r="E295" s="28"/>
      <c r="F295" s="28"/>
      <c r="G295" s="28"/>
    </row>
    <row r="296" spans="1:7" x14ac:dyDescent="0.25">
      <c r="A296" s="28"/>
      <c r="B296" s="28"/>
      <c r="C296" s="28"/>
      <c r="D296" s="28"/>
      <c r="E296" s="28"/>
      <c r="F296" s="28"/>
      <c r="G296" s="28"/>
    </row>
    <row r="297" spans="1:7" x14ac:dyDescent="0.25">
      <c r="A297" s="28"/>
      <c r="B297" s="28"/>
      <c r="C297" s="28"/>
      <c r="D297" s="28"/>
      <c r="E297" s="28"/>
      <c r="F297" s="28"/>
      <c r="G297" s="28"/>
    </row>
    <row r="298" spans="1:7" x14ac:dyDescent="0.25">
      <c r="A298" s="28"/>
      <c r="B298" s="28"/>
      <c r="C298" s="28"/>
      <c r="D298" s="28"/>
      <c r="E298" s="28"/>
      <c r="F298" s="28"/>
      <c r="G298" s="28"/>
    </row>
    <row r="299" spans="1:7" x14ac:dyDescent="0.25">
      <c r="A299" s="28"/>
      <c r="B299" s="28"/>
      <c r="C299" s="28"/>
      <c r="D299" s="28"/>
      <c r="E299" s="28"/>
      <c r="F299" s="28"/>
      <c r="G299" s="28"/>
    </row>
    <row r="300" spans="1:7" x14ac:dyDescent="0.25">
      <c r="A300" s="28"/>
      <c r="B300" s="28"/>
      <c r="C300" s="28"/>
      <c r="D300" s="28"/>
      <c r="E300" s="28"/>
      <c r="F300" s="28"/>
      <c r="G300" s="28"/>
    </row>
    <row r="301" spans="1:7" x14ac:dyDescent="0.25">
      <c r="A301" s="28"/>
      <c r="B301" s="28"/>
      <c r="C301" s="28"/>
      <c r="D301" s="28"/>
      <c r="E301" s="28"/>
      <c r="F301" s="28"/>
      <c r="G301" s="28"/>
    </row>
    <row r="302" spans="1:7" x14ac:dyDescent="0.25">
      <c r="A302" s="28"/>
      <c r="B302" s="28"/>
      <c r="C302" s="28"/>
      <c r="D302" s="28"/>
      <c r="E302" s="28"/>
      <c r="F302" s="28"/>
      <c r="G302" s="28"/>
    </row>
    <row r="303" spans="1:7" x14ac:dyDescent="0.25">
      <c r="A303" s="28"/>
      <c r="B303" s="28"/>
      <c r="C303" s="28"/>
      <c r="D303" s="28"/>
      <c r="E303" s="28"/>
      <c r="F303" s="28"/>
      <c r="G303" s="28"/>
    </row>
    <row r="304" spans="1:7" x14ac:dyDescent="0.25">
      <c r="A304" s="28"/>
      <c r="B304" s="28"/>
      <c r="C304" s="28"/>
      <c r="D304" s="28"/>
      <c r="E304" s="28"/>
      <c r="F304" s="28"/>
      <c r="G304" s="28"/>
    </row>
    <row r="305" spans="1:7" x14ac:dyDescent="0.25">
      <c r="A305" s="28"/>
      <c r="B305" s="28"/>
      <c r="C305" s="28"/>
      <c r="D305" s="28"/>
      <c r="E305" s="28"/>
      <c r="F305" s="28"/>
      <c r="G305" s="28"/>
    </row>
    <row r="306" spans="1:7" x14ac:dyDescent="0.25">
      <c r="A306" s="28"/>
      <c r="B306" s="28"/>
      <c r="C306" s="28"/>
      <c r="D306" s="28"/>
      <c r="E306" s="28"/>
      <c r="F306" s="28"/>
      <c r="G306" s="28"/>
    </row>
    <row r="307" spans="1:7" x14ac:dyDescent="0.25">
      <c r="A307" s="28"/>
      <c r="B307" s="28"/>
      <c r="C307" s="28"/>
      <c r="D307" s="28"/>
      <c r="E307" s="28"/>
      <c r="F307" s="28"/>
      <c r="G307" s="28"/>
    </row>
    <row r="308" spans="1:7" x14ac:dyDescent="0.25">
      <c r="A308" s="28"/>
      <c r="B308" s="28"/>
      <c r="C308" s="28"/>
      <c r="D308" s="28"/>
      <c r="E308" s="28"/>
      <c r="F308" s="28"/>
      <c r="G308" s="28"/>
    </row>
    <row r="309" spans="1:7" x14ac:dyDescent="0.25">
      <c r="A309" s="28"/>
      <c r="B309" s="28"/>
      <c r="C309" s="28"/>
      <c r="D309" s="28"/>
      <c r="E309" s="28"/>
      <c r="F309" s="28"/>
      <c r="G309" s="28"/>
    </row>
    <row r="310" spans="1:7" x14ac:dyDescent="0.25">
      <c r="A310" s="28"/>
      <c r="B310" s="28"/>
      <c r="C310" s="28"/>
      <c r="D310" s="28"/>
      <c r="E310" s="28"/>
      <c r="F310" s="28"/>
      <c r="G310" s="28"/>
    </row>
    <row r="311" spans="1:7" x14ac:dyDescent="0.25">
      <c r="A311" s="28"/>
      <c r="B311" s="28"/>
      <c r="C311" s="28"/>
      <c r="D311" s="28"/>
      <c r="E311" s="28"/>
      <c r="F311" s="28"/>
      <c r="G311" s="28"/>
    </row>
    <row r="312" spans="1:7" x14ac:dyDescent="0.25">
      <c r="A312" s="28"/>
      <c r="B312" s="28"/>
      <c r="C312" s="28"/>
      <c r="D312" s="28"/>
      <c r="E312" s="28"/>
      <c r="F312" s="28"/>
      <c r="G312" s="28"/>
    </row>
    <row r="313" spans="1:7" x14ac:dyDescent="0.25">
      <c r="A313" s="28"/>
      <c r="B313" s="28"/>
      <c r="C313" s="28"/>
      <c r="D313" s="28"/>
      <c r="E313" s="28"/>
      <c r="F313" s="28"/>
      <c r="G313" s="28"/>
    </row>
    <row r="314" spans="1:7" x14ac:dyDescent="0.25">
      <c r="A314" s="28"/>
      <c r="B314" s="28"/>
      <c r="C314" s="28"/>
      <c r="D314" s="28"/>
      <c r="E314" s="28"/>
      <c r="F314" s="28"/>
      <c r="G314" s="28"/>
    </row>
    <row r="315" spans="1:7" x14ac:dyDescent="0.25">
      <c r="A315" s="28"/>
      <c r="B315" s="28"/>
      <c r="C315" s="28"/>
      <c r="D315" s="28"/>
      <c r="E315" s="28"/>
      <c r="F315" s="28"/>
      <c r="G315" s="28"/>
    </row>
    <row r="316" spans="1:7" x14ac:dyDescent="0.25">
      <c r="A316" s="28"/>
      <c r="B316" s="28"/>
      <c r="C316" s="28"/>
      <c r="D316" s="28"/>
      <c r="E316" s="28"/>
      <c r="F316" s="28"/>
      <c r="G316" s="28"/>
    </row>
    <row r="317" spans="1:7" x14ac:dyDescent="0.25">
      <c r="A317" s="28"/>
      <c r="B317" s="28"/>
      <c r="C317" s="28"/>
      <c r="D317" s="28"/>
      <c r="E317" s="28"/>
      <c r="F317" s="28"/>
      <c r="G317" s="28"/>
    </row>
    <row r="318" spans="1:7" x14ac:dyDescent="0.25">
      <c r="A318" s="28"/>
      <c r="B318" s="28"/>
      <c r="C318" s="28"/>
      <c r="D318" s="28"/>
      <c r="E318" s="28"/>
      <c r="F318" s="28"/>
      <c r="G318" s="28"/>
    </row>
    <row r="319" spans="1:7" x14ac:dyDescent="0.25">
      <c r="A319" s="28"/>
      <c r="B319" s="28"/>
      <c r="C319" s="28"/>
      <c r="D319" s="28"/>
      <c r="E319" s="28"/>
      <c r="F319" s="28"/>
      <c r="G319" s="28"/>
    </row>
    <row r="320" spans="1:7" x14ac:dyDescent="0.25">
      <c r="A320" s="28"/>
      <c r="B320" s="28"/>
      <c r="C320" s="28"/>
      <c r="D320" s="28"/>
      <c r="E320" s="28"/>
      <c r="F320" s="28"/>
      <c r="G320" s="28"/>
    </row>
    <row r="321" spans="1:7" x14ac:dyDescent="0.25">
      <c r="A321" s="28"/>
      <c r="B321" s="28"/>
      <c r="C321" s="28"/>
      <c r="D321" s="28"/>
      <c r="E321" s="28"/>
      <c r="F321" s="28"/>
      <c r="G321" s="28"/>
    </row>
    <row r="322" spans="1:7" x14ac:dyDescent="0.25">
      <c r="A322" s="28"/>
      <c r="B322" s="28"/>
      <c r="C322" s="28"/>
      <c r="D322" s="28"/>
      <c r="E322" s="28"/>
      <c r="F322" s="28"/>
      <c r="G322" s="28"/>
    </row>
    <row r="323" spans="1:7" x14ac:dyDescent="0.25">
      <c r="A323" s="28"/>
      <c r="B323" s="28"/>
      <c r="C323" s="28"/>
      <c r="D323" s="28"/>
      <c r="E323" s="28"/>
      <c r="F323" s="28"/>
      <c r="G323" s="28"/>
    </row>
    <row r="324" spans="1:7" x14ac:dyDescent="0.25">
      <c r="A324" s="28"/>
      <c r="B324" s="28"/>
      <c r="C324" s="28"/>
      <c r="D324" s="28"/>
      <c r="E324" s="28"/>
      <c r="F324" s="28"/>
      <c r="G324" s="28"/>
    </row>
    <row r="325" spans="1:7" x14ac:dyDescent="0.25">
      <c r="A325" s="28"/>
      <c r="B325" s="28"/>
      <c r="C325" s="28"/>
      <c r="D325" s="28"/>
      <c r="E325" s="28"/>
      <c r="F325" s="28"/>
      <c r="G325" s="28"/>
    </row>
    <row r="326" spans="1:7" x14ac:dyDescent="0.25">
      <c r="A326" s="28"/>
      <c r="B326" s="28"/>
      <c r="C326" s="28"/>
      <c r="D326" s="28"/>
      <c r="E326" s="28"/>
      <c r="F326" s="28"/>
      <c r="G326" s="28"/>
    </row>
    <row r="327" spans="1:7" x14ac:dyDescent="0.25">
      <c r="A327" s="28"/>
      <c r="B327" s="28"/>
      <c r="C327" s="28"/>
      <c r="D327" s="28"/>
      <c r="E327" s="28"/>
      <c r="F327" s="28"/>
      <c r="G327" s="28"/>
    </row>
    <row r="328" spans="1:7" x14ac:dyDescent="0.25">
      <c r="A328" s="28"/>
      <c r="B328" s="28"/>
      <c r="C328" s="28"/>
      <c r="D328" s="28"/>
      <c r="E328" s="28"/>
      <c r="F328" s="28"/>
      <c r="G328" s="28"/>
    </row>
    <row r="329" spans="1:7" x14ac:dyDescent="0.25">
      <c r="A329" s="28"/>
      <c r="B329" s="28"/>
      <c r="C329" s="28"/>
      <c r="D329" s="28"/>
      <c r="E329" s="28"/>
      <c r="F329" s="28"/>
      <c r="G329" s="28"/>
    </row>
    <row r="330" spans="1:7" x14ac:dyDescent="0.25">
      <c r="A330" s="28"/>
      <c r="B330" s="28"/>
      <c r="C330" s="28"/>
      <c r="D330" s="28"/>
      <c r="E330" s="28"/>
      <c r="F330" s="28"/>
      <c r="G330" s="28"/>
    </row>
    <row r="331" spans="1:7" x14ac:dyDescent="0.25">
      <c r="A331" s="28"/>
      <c r="B331" s="28"/>
      <c r="C331" s="28"/>
      <c r="D331" s="28"/>
      <c r="E331" s="28"/>
      <c r="F331" s="28"/>
      <c r="G331" s="28"/>
    </row>
    <row r="332" spans="1:7" x14ac:dyDescent="0.25">
      <c r="A332" s="28"/>
      <c r="B332" s="28"/>
      <c r="C332" s="28"/>
      <c r="D332" s="28"/>
      <c r="E332" s="28"/>
      <c r="F332" s="28"/>
      <c r="G332" s="28"/>
    </row>
    <row r="333" spans="1:7" x14ac:dyDescent="0.25">
      <c r="A333" s="28"/>
      <c r="B333" s="28"/>
      <c r="C333" s="28"/>
      <c r="D333" s="28"/>
      <c r="E333" s="28"/>
      <c r="F333" s="28"/>
      <c r="G333" s="28"/>
    </row>
    <row r="334" spans="1:7" x14ac:dyDescent="0.25">
      <c r="A334" s="28"/>
      <c r="B334" s="28"/>
      <c r="C334" s="28"/>
      <c r="D334" s="28"/>
      <c r="E334" s="28"/>
      <c r="F334" s="28"/>
      <c r="G334" s="28"/>
    </row>
    <row r="335" spans="1:7" x14ac:dyDescent="0.25">
      <c r="A335" s="28"/>
      <c r="B335" s="28"/>
      <c r="C335" s="28"/>
      <c r="D335" s="28"/>
      <c r="E335" s="28"/>
      <c r="F335" s="28"/>
      <c r="G335" s="28"/>
    </row>
    <row r="336" spans="1:7" x14ac:dyDescent="0.25">
      <c r="A336" s="28"/>
      <c r="B336" s="28"/>
      <c r="C336" s="28"/>
      <c r="D336" s="28"/>
      <c r="E336" s="28"/>
      <c r="F336" s="28"/>
      <c r="G336" s="28"/>
    </row>
    <row r="337" spans="1:7" x14ac:dyDescent="0.25">
      <c r="A337" s="28"/>
      <c r="B337" s="28"/>
      <c r="C337" s="28"/>
      <c r="D337" s="28"/>
      <c r="E337" s="28"/>
      <c r="F337" s="28"/>
      <c r="G337" s="28"/>
    </row>
    <row r="338" spans="1:7" x14ac:dyDescent="0.25">
      <c r="A338" s="28"/>
      <c r="B338" s="28"/>
      <c r="C338" s="28"/>
      <c r="D338" s="28"/>
      <c r="E338" s="28"/>
      <c r="F338" s="28"/>
      <c r="G338" s="28"/>
    </row>
    <row r="339" spans="1:7" x14ac:dyDescent="0.25">
      <c r="A339" s="28"/>
      <c r="B339" s="28"/>
      <c r="C339" s="28"/>
      <c r="D339" s="28"/>
      <c r="E339" s="28"/>
      <c r="F339" s="28"/>
      <c r="G339" s="28"/>
    </row>
    <row r="340" spans="1:7" x14ac:dyDescent="0.25">
      <c r="A340" s="28"/>
      <c r="B340" s="28"/>
      <c r="C340" s="28"/>
      <c r="D340" s="28"/>
      <c r="E340" s="28"/>
      <c r="F340" s="28"/>
      <c r="G340" s="28"/>
    </row>
    <row r="341" spans="1:7" x14ac:dyDescent="0.25">
      <c r="A341" s="28"/>
      <c r="B341" s="28"/>
      <c r="C341" s="28"/>
      <c r="D341" s="28"/>
      <c r="E341" s="28"/>
      <c r="F341" s="28"/>
      <c r="G341" s="28"/>
    </row>
    <row r="342" spans="1:7" x14ac:dyDescent="0.25">
      <c r="A342" s="28"/>
      <c r="B342" s="28"/>
      <c r="C342" s="28"/>
      <c r="D342" s="28"/>
      <c r="E342" s="28"/>
      <c r="F342" s="28"/>
      <c r="G342" s="28"/>
    </row>
    <row r="343" spans="1:7" x14ac:dyDescent="0.25">
      <c r="A343" s="28"/>
      <c r="B343" s="28"/>
      <c r="C343" s="28"/>
      <c r="D343" s="28"/>
      <c r="E343" s="28"/>
      <c r="F343" s="28"/>
      <c r="G343" s="28"/>
    </row>
    <row r="344" spans="1:7" x14ac:dyDescent="0.25">
      <c r="A344" s="28"/>
      <c r="B344" s="28"/>
      <c r="C344" s="28"/>
      <c r="D344" s="28"/>
      <c r="E344" s="28"/>
      <c r="F344" s="28"/>
      <c r="G344" s="28"/>
    </row>
    <row r="345" spans="1:7" x14ac:dyDescent="0.25">
      <c r="A345" s="28"/>
      <c r="B345" s="28"/>
      <c r="C345" s="28"/>
      <c r="D345" s="28"/>
      <c r="E345" s="28"/>
      <c r="F345" s="28"/>
      <c r="G345" s="28"/>
    </row>
    <row r="346" spans="1:7" x14ac:dyDescent="0.25">
      <c r="A346" s="28"/>
      <c r="B346" s="28"/>
      <c r="C346" s="28"/>
      <c r="D346" s="28"/>
      <c r="E346" s="28"/>
      <c r="F346" s="28"/>
      <c r="G346" s="28"/>
    </row>
    <row r="347" spans="1:7" x14ac:dyDescent="0.25">
      <c r="A347" s="28"/>
      <c r="B347" s="28"/>
      <c r="C347" s="28"/>
      <c r="D347" s="28"/>
      <c r="E347" s="28"/>
      <c r="F347" s="28"/>
      <c r="G347" s="28"/>
    </row>
    <row r="348" spans="1:7" x14ac:dyDescent="0.25">
      <c r="A348" s="28"/>
      <c r="B348" s="28"/>
      <c r="C348" s="28"/>
      <c r="D348" s="28"/>
      <c r="E348" s="28"/>
      <c r="F348" s="28"/>
      <c r="G348" s="28"/>
    </row>
    <row r="349" spans="1:7" x14ac:dyDescent="0.25">
      <c r="A349" s="28"/>
      <c r="B349" s="28"/>
      <c r="C349" s="28"/>
      <c r="D349" s="28"/>
      <c r="E349" s="28"/>
      <c r="F349" s="28"/>
      <c r="G349" s="28"/>
    </row>
    <row r="350" spans="1:7" x14ac:dyDescent="0.25">
      <c r="A350" s="28"/>
      <c r="B350" s="28"/>
      <c r="C350" s="28"/>
      <c r="D350" s="28"/>
      <c r="E350" s="28"/>
      <c r="F350" s="28"/>
      <c r="G350" s="28"/>
    </row>
    <row r="351" spans="1:7" x14ac:dyDescent="0.25">
      <c r="A351" s="28"/>
      <c r="B351" s="28"/>
      <c r="C351" s="28"/>
      <c r="D351" s="28"/>
      <c r="E351" s="28"/>
      <c r="F351" s="28"/>
      <c r="G351" s="28"/>
    </row>
    <row r="352" spans="1:7" x14ac:dyDescent="0.25">
      <c r="A352" s="28"/>
      <c r="B352" s="28"/>
      <c r="C352" s="28"/>
      <c r="D352" s="28"/>
      <c r="E352" s="28"/>
      <c r="F352" s="28"/>
      <c r="G352" s="28"/>
    </row>
    <row r="353" spans="1:7" x14ac:dyDescent="0.25">
      <c r="A353" s="28"/>
      <c r="B353" s="28"/>
      <c r="C353" s="28"/>
      <c r="D353" s="28"/>
      <c r="E353" s="28"/>
      <c r="F353" s="28"/>
      <c r="G353" s="28"/>
    </row>
    <row r="354" spans="1:7" x14ac:dyDescent="0.25">
      <c r="A354" s="28"/>
      <c r="B354" s="28"/>
      <c r="C354" s="28"/>
      <c r="D354" s="28"/>
      <c r="E354" s="28"/>
      <c r="F354" s="28"/>
      <c r="G354" s="28"/>
    </row>
    <row r="355" spans="1:7" x14ac:dyDescent="0.25">
      <c r="A355" s="28"/>
      <c r="B355" s="28"/>
      <c r="C355" s="28"/>
      <c r="D355" s="28"/>
      <c r="E355" s="28"/>
      <c r="F355" s="28"/>
      <c r="G355" s="28"/>
    </row>
    <row r="356" spans="1:7" x14ac:dyDescent="0.25">
      <c r="A356" s="28"/>
      <c r="B356" s="28"/>
      <c r="C356" s="28"/>
      <c r="D356" s="28"/>
      <c r="E356" s="28"/>
      <c r="F356" s="28"/>
      <c r="G356" s="28"/>
    </row>
    <row r="357" spans="1:7" x14ac:dyDescent="0.25">
      <c r="A357" s="28"/>
      <c r="B357" s="28"/>
      <c r="C357" s="28"/>
      <c r="D357" s="28"/>
      <c r="E357" s="28"/>
      <c r="F357" s="28"/>
      <c r="G357" s="28"/>
    </row>
    <row r="358" spans="1:7" x14ac:dyDescent="0.25">
      <c r="A358" s="28"/>
      <c r="B358" s="28"/>
      <c r="C358" s="28"/>
      <c r="D358" s="28"/>
      <c r="E358" s="28"/>
      <c r="F358" s="28"/>
      <c r="G358" s="28"/>
    </row>
    <row r="359" spans="1:7" x14ac:dyDescent="0.25">
      <c r="A359" s="28"/>
      <c r="B359" s="28"/>
      <c r="C359" s="28"/>
      <c r="D359" s="28"/>
      <c r="E359" s="28"/>
      <c r="F359" s="28"/>
      <c r="G359" s="28"/>
    </row>
    <row r="360" spans="1:7" x14ac:dyDescent="0.25">
      <c r="A360" s="28"/>
      <c r="B360" s="28"/>
      <c r="C360" s="28"/>
      <c r="D360" s="28"/>
      <c r="E360" s="28"/>
      <c r="F360" s="28"/>
      <c r="G360" s="28"/>
    </row>
    <row r="361" spans="1:7" x14ac:dyDescent="0.25">
      <c r="A361" s="28"/>
      <c r="B361" s="28"/>
      <c r="C361" s="28"/>
      <c r="D361" s="28"/>
      <c r="E361" s="28"/>
      <c r="F361" s="28"/>
      <c r="G361" s="28"/>
    </row>
    <row r="362" spans="1:7" x14ac:dyDescent="0.25">
      <c r="A362" s="28"/>
      <c r="B362" s="28"/>
      <c r="C362" s="28"/>
      <c r="D362" s="28"/>
      <c r="E362" s="28"/>
      <c r="F362" s="28"/>
      <c r="G362" s="28"/>
    </row>
    <row r="363" spans="1:7" x14ac:dyDescent="0.25">
      <c r="A363" s="28"/>
      <c r="B363" s="28"/>
      <c r="C363" s="28"/>
      <c r="D363" s="28"/>
      <c r="E363" s="28"/>
      <c r="F363" s="28"/>
      <c r="G363" s="28"/>
    </row>
    <row r="364" spans="1:7" x14ac:dyDescent="0.25">
      <c r="A364" s="28"/>
      <c r="B364" s="28"/>
      <c r="C364" s="28"/>
      <c r="D364" s="28"/>
      <c r="E364" s="28"/>
      <c r="F364" s="28"/>
      <c r="G364" s="28"/>
    </row>
    <row r="365" spans="1:7" x14ac:dyDescent="0.25">
      <c r="A365" s="28"/>
      <c r="B365" s="28"/>
      <c r="C365" s="28"/>
      <c r="D365" s="28"/>
      <c r="E365" s="28"/>
      <c r="F365" s="28"/>
      <c r="G365" s="28"/>
    </row>
    <row r="366" spans="1:7" x14ac:dyDescent="0.25">
      <c r="A366" s="28"/>
      <c r="B366" s="28"/>
      <c r="C366" s="28"/>
      <c r="D366" s="28"/>
      <c r="E366" s="28"/>
      <c r="F366" s="28"/>
      <c r="G366" s="28"/>
    </row>
    <row r="367" spans="1:7" x14ac:dyDescent="0.25">
      <c r="A367" s="28"/>
      <c r="B367" s="28"/>
      <c r="C367" s="28"/>
      <c r="D367" s="28"/>
      <c r="E367" s="28"/>
      <c r="F367" s="28"/>
      <c r="G367" s="28"/>
    </row>
    <row r="368" spans="1:7" x14ac:dyDescent="0.25">
      <c r="A368" s="28"/>
      <c r="B368" s="28"/>
      <c r="C368" s="28"/>
      <c r="D368" s="28"/>
      <c r="E368" s="28"/>
      <c r="F368" s="28"/>
      <c r="G368" s="28"/>
    </row>
    <row r="369" spans="1:7" x14ac:dyDescent="0.25">
      <c r="A369" s="28"/>
      <c r="B369" s="28"/>
      <c r="C369" s="28"/>
      <c r="D369" s="28"/>
      <c r="E369" s="28"/>
      <c r="F369" s="28"/>
      <c r="G369" s="28"/>
    </row>
    <row r="370" spans="1:7" x14ac:dyDescent="0.25">
      <c r="A370" s="28"/>
      <c r="B370" s="28"/>
      <c r="C370" s="28"/>
      <c r="D370" s="28"/>
      <c r="E370" s="28"/>
      <c r="F370" s="28"/>
      <c r="G370" s="28"/>
    </row>
    <row r="371" spans="1:7" x14ac:dyDescent="0.25">
      <c r="A371" s="28"/>
      <c r="B371" s="28"/>
      <c r="C371" s="28"/>
      <c r="D371" s="28"/>
      <c r="E371" s="28"/>
      <c r="F371" s="28"/>
      <c r="G371" s="28"/>
    </row>
    <row r="372" spans="1:7" x14ac:dyDescent="0.25">
      <c r="A372" s="28"/>
      <c r="B372" s="28"/>
      <c r="C372" s="28"/>
      <c r="D372" s="28"/>
      <c r="E372" s="28"/>
      <c r="F372" s="28"/>
      <c r="G372" s="28"/>
    </row>
    <row r="373" spans="1:7" x14ac:dyDescent="0.25">
      <c r="A373" s="28"/>
      <c r="B373" s="28"/>
      <c r="C373" s="28"/>
      <c r="D373" s="28"/>
      <c r="E373" s="28"/>
      <c r="F373" s="28"/>
      <c r="G373" s="28"/>
    </row>
    <row r="374" spans="1:7" x14ac:dyDescent="0.25">
      <c r="A374" s="28"/>
      <c r="B374" s="28"/>
      <c r="C374" s="28"/>
      <c r="D374" s="28"/>
      <c r="E374" s="28"/>
      <c r="F374" s="28"/>
      <c r="G374" s="28"/>
    </row>
    <row r="375" spans="1:7" x14ac:dyDescent="0.25">
      <c r="A375" s="28"/>
      <c r="B375" s="28"/>
      <c r="C375" s="28"/>
      <c r="D375" s="28"/>
      <c r="E375" s="28"/>
      <c r="F375" s="28"/>
      <c r="G375" s="28"/>
    </row>
    <row r="376" spans="1:7" x14ac:dyDescent="0.25">
      <c r="A376" s="28"/>
      <c r="B376" s="28"/>
      <c r="C376" s="28"/>
      <c r="D376" s="28"/>
      <c r="E376" s="28"/>
      <c r="F376" s="28"/>
      <c r="G376" s="28"/>
    </row>
    <row r="377" spans="1:7" x14ac:dyDescent="0.25">
      <c r="A377" s="28"/>
      <c r="B377" s="28"/>
      <c r="C377" s="28"/>
      <c r="D377" s="28"/>
      <c r="E377" s="28"/>
      <c r="F377" s="28"/>
      <c r="G377" s="28"/>
    </row>
    <row r="378" spans="1:7" x14ac:dyDescent="0.25">
      <c r="A378" s="28"/>
      <c r="B378" s="28"/>
      <c r="C378" s="28"/>
      <c r="D378" s="28"/>
      <c r="E378" s="28"/>
      <c r="F378" s="28"/>
      <c r="G378" s="28"/>
    </row>
    <row r="379" spans="1:7" x14ac:dyDescent="0.25">
      <c r="A379" s="28"/>
      <c r="B379" s="28"/>
      <c r="C379" s="28"/>
      <c r="D379" s="28"/>
      <c r="E379" s="28"/>
      <c r="F379" s="28"/>
      <c r="G379" s="28"/>
    </row>
    <row r="380" spans="1:7" x14ac:dyDescent="0.25">
      <c r="A380" s="28"/>
      <c r="B380" s="28"/>
      <c r="C380" s="28"/>
      <c r="D380" s="28"/>
      <c r="E380" s="28"/>
      <c r="F380" s="28"/>
      <c r="G380" s="28"/>
    </row>
    <row r="381" spans="1:7" x14ac:dyDescent="0.25">
      <c r="A381" s="28"/>
      <c r="B381" s="28"/>
      <c r="C381" s="28"/>
      <c r="D381" s="28"/>
      <c r="E381" s="28"/>
      <c r="F381" s="28"/>
      <c r="G381" s="28"/>
    </row>
    <row r="382" spans="1:7" x14ac:dyDescent="0.25">
      <c r="A382" s="28"/>
      <c r="B382" s="28"/>
      <c r="C382" s="28"/>
      <c r="D382" s="28"/>
      <c r="E382" s="28"/>
      <c r="F382" s="28"/>
      <c r="G382" s="28"/>
    </row>
    <row r="383" spans="1:7" x14ac:dyDescent="0.25">
      <c r="A383" s="28"/>
      <c r="B383" s="28"/>
      <c r="C383" s="28"/>
      <c r="D383" s="28"/>
      <c r="E383" s="28"/>
      <c r="F383" s="28"/>
      <c r="G383" s="28"/>
    </row>
    <row r="384" spans="1:7" x14ac:dyDescent="0.25">
      <c r="A384" s="28"/>
      <c r="B384" s="28"/>
      <c r="C384" s="28"/>
      <c r="D384" s="28"/>
      <c r="E384" s="28"/>
      <c r="F384" s="28"/>
      <c r="G384" s="28"/>
    </row>
    <row r="385" spans="1:7" x14ac:dyDescent="0.25">
      <c r="A385" s="28"/>
      <c r="B385" s="28"/>
      <c r="C385" s="28"/>
      <c r="D385" s="28"/>
      <c r="E385" s="28"/>
      <c r="F385" s="28"/>
      <c r="G385" s="28"/>
    </row>
    <row r="386" spans="1:7" x14ac:dyDescent="0.25">
      <c r="A386" s="28"/>
      <c r="B386" s="28"/>
      <c r="C386" s="28"/>
      <c r="D386" s="28"/>
      <c r="E386" s="28"/>
      <c r="F386" s="28"/>
      <c r="G386" s="28"/>
    </row>
    <row r="387" spans="1:7" x14ac:dyDescent="0.25">
      <c r="A387" s="28"/>
      <c r="B387" s="28"/>
      <c r="C387" s="28"/>
      <c r="D387" s="28"/>
      <c r="E387" s="28"/>
      <c r="F387" s="28"/>
      <c r="G387" s="28"/>
    </row>
    <row r="388" spans="1:7" x14ac:dyDescent="0.25">
      <c r="A388" s="28"/>
      <c r="B388" s="28"/>
      <c r="C388" s="28"/>
      <c r="D388" s="28"/>
      <c r="E388" s="28"/>
      <c r="F388" s="28"/>
      <c r="G388" s="28"/>
    </row>
    <row r="389" spans="1:7" x14ac:dyDescent="0.25">
      <c r="A389" s="28"/>
      <c r="B389" s="28"/>
      <c r="C389" s="28"/>
      <c r="D389" s="28"/>
      <c r="E389" s="28"/>
      <c r="F389" s="28"/>
      <c r="G389" s="28"/>
    </row>
    <row r="390" spans="1:7" x14ac:dyDescent="0.25">
      <c r="A390" s="28"/>
      <c r="B390" s="28"/>
      <c r="C390" s="28"/>
      <c r="D390" s="28"/>
      <c r="E390" s="28"/>
      <c r="F390" s="28"/>
      <c r="G390" s="28"/>
    </row>
    <row r="391" spans="1:7" x14ac:dyDescent="0.25">
      <c r="A391" s="28"/>
      <c r="B391" s="28"/>
      <c r="C391" s="28"/>
      <c r="D391" s="28"/>
      <c r="E391" s="28"/>
      <c r="F391" s="28"/>
      <c r="G391" s="28"/>
    </row>
    <row r="392" spans="1:7" x14ac:dyDescent="0.25">
      <c r="A392" s="28"/>
      <c r="B392" s="28"/>
      <c r="C392" s="28"/>
      <c r="D392" s="28"/>
      <c r="E392" s="28"/>
      <c r="F392" s="28"/>
      <c r="G392" s="28"/>
    </row>
    <row r="393" spans="1:7" x14ac:dyDescent="0.25">
      <c r="A393" s="28"/>
      <c r="B393" s="28"/>
      <c r="C393" s="28"/>
      <c r="D393" s="28"/>
      <c r="E393" s="28"/>
      <c r="F393" s="28"/>
      <c r="G393" s="28"/>
    </row>
    <row r="394" spans="1:7" x14ac:dyDescent="0.25">
      <c r="A394" s="28"/>
      <c r="B394" s="28"/>
      <c r="C394" s="28"/>
      <c r="D394" s="28"/>
      <c r="E394" s="28"/>
      <c r="F394" s="28"/>
      <c r="G394" s="28"/>
    </row>
    <row r="395" spans="1:7" x14ac:dyDescent="0.25">
      <c r="A395" s="28"/>
      <c r="B395" s="28"/>
      <c r="C395" s="28"/>
      <c r="D395" s="28"/>
      <c r="E395" s="28"/>
      <c r="F395" s="28"/>
      <c r="G395" s="28"/>
    </row>
    <row r="396" spans="1:7" x14ac:dyDescent="0.25">
      <c r="A396" s="28"/>
      <c r="B396" s="28"/>
      <c r="C396" s="28"/>
      <c r="D396" s="28"/>
      <c r="E396" s="28"/>
      <c r="F396" s="28"/>
      <c r="G396" s="28"/>
    </row>
    <row r="397" spans="1:7" x14ac:dyDescent="0.25">
      <c r="A397" s="28"/>
      <c r="B397" s="28"/>
      <c r="C397" s="28"/>
      <c r="D397" s="28"/>
      <c r="E397" s="28"/>
      <c r="F397" s="28"/>
      <c r="G397" s="28"/>
    </row>
    <row r="398" spans="1:7" x14ac:dyDescent="0.25">
      <c r="A398" s="28"/>
      <c r="B398" s="28"/>
      <c r="C398" s="28"/>
      <c r="D398" s="28"/>
      <c r="E398" s="28"/>
      <c r="F398" s="28"/>
      <c r="G398" s="28"/>
    </row>
    <row r="399" spans="1:7" x14ac:dyDescent="0.25">
      <c r="A399" s="28"/>
      <c r="B399" s="28"/>
      <c r="C399" s="28"/>
      <c r="D399" s="28"/>
      <c r="E399" s="28"/>
      <c r="F399" s="28"/>
      <c r="G399" s="28"/>
    </row>
    <row r="400" spans="1:7" x14ac:dyDescent="0.25">
      <c r="A400" s="28"/>
      <c r="B400" s="28"/>
      <c r="C400" s="28"/>
      <c r="D400" s="28"/>
      <c r="E400" s="28"/>
      <c r="F400" s="28"/>
      <c r="G400" s="28"/>
    </row>
    <row r="401" spans="1:7" x14ac:dyDescent="0.25">
      <c r="A401" s="28"/>
      <c r="B401" s="28"/>
      <c r="C401" s="28"/>
      <c r="D401" s="28"/>
      <c r="E401" s="28"/>
      <c r="F401" s="28"/>
      <c r="G401" s="28"/>
    </row>
    <row r="402" spans="1:7" x14ac:dyDescent="0.25">
      <c r="A402" s="28"/>
      <c r="B402" s="28"/>
      <c r="C402" s="28"/>
      <c r="D402" s="28"/>
      <c r="E402" s="28"/>
      <c r="F402" s="28"/>
      <c r="G402" s="28"/>
    </row>
    <row r="403" spans="1:7" x14ac:dyDescent="0.25">
      <c r="A403" s="28"/>
      <c r="B403" s="28"/>
      <c r="C403" s="28"/>
      <c r="D403" s="28"/>
      <c r="E403" s="28"/>
      <c r="F403" s="28"/>
      <c r="G403" s="28"/>
    </row>
    <row r="404" spans="1:7" x14ac:dyDescent="0.25">
      <c r="A404" s="28"/>
      <c r="B404" s="28"/>
      <c r="C404" s="28"/>
      <c r="D404" s="28"/>
      <c r="E404" s="28"/>
      <c r="F404" s="28"/>
      <c r="G404" s="28"/>
    </row>
    <row r="405" spans="1:7" x14ac:dyDescent="0.25">
      <c r="A405" s="28"/>
      <c r="B405" s="28"/>
      <c r="C405" s="28"/>
      <c r="D405" s="28"/>
      <c r="E405" s="28"/>
      <c r="F405" s="28"/>
      <c r="G405" s="28"/>
    </row>
    <row r="406" spans="1:7" x14ac:dyDescent="0.25">
      <c r="A406" s="28"/>
      <c r="B406" s="28"/>
      <c r="C406" s="28"/>
      <c r="D406" s="28"/>
      <c r="E406" s="28"/>
      <c r="F406" s="28"/>
      <c r="G406" s="28"/>
    </row>
    <row r="407" spans="1:7" x14ac:dyDescent="0.25">
      <c r="A407" s="28"/>
      <c r="B407" s="28"/>
      <c r="C407" s="28"/>
      <c r="D407" s="28"/>
      <c r="E407" s="28"/>
      <c r="F407" s="28"/>
      <c r="G407" s="28"/>
    </row>
    <row r="408" spans="1:7" x14ac:dyDescent="0.25">
      <c r="A408" s="28"/>
      <c r="B408" s="28"/>
      <c r="C408" s="28"/>
      <c r="D408" s="28"/>
      <c r="E408" s="28"/>
      <c r="F408" s="28"/>
      <c r="G408" s="28"/>
    </row>
    <row r="409" spans="1:7" x14ac:dyDescent="0.25">
      <c r="A409" s="28"/>
      <c r="B409" s="28"/>
      <c r="C409" s="28"/>
      <c r="D409" s="28"/>
      <c r="E409" s="28"/>
      <c r="F409" s="28"/>
      <c r="G409" s="28"/>
    </row>
    <row r="410" spans="1:7" x14ac:dyDescent="0.25">
      <c r="A410" s="28"/>
      <c r="B410" s="28"/>
      <c r="C410" s="28"/>
      <c r="D410" s="28"/>
      <c r="E410" s="28"/>
      <c r="F410" s="28"/>
      <c r="G410" s="28"/>
    </row>
    <row r="411" spans="1:7" x14ac:dyDescent="0.25">
      <c r="A411" s="28"/>
      <c r="B411" s="28"/>
      <c r="C411" s="28"/>
      <c r="D411" s="28"/>
      <c r="E411" s="28"/>
      <c r="F411" s="28"/>
      <c r="G411" s="28"/>
    </row>
    <row r="412" spans="1:7" x14ac:dyDescent="0.25">
      <c r="A412" s="28"/>
      <c r="B412" s="28"/>
      <c r="C412" s="28"/>
      <c r="D412" s="28"/>
      <c r="E412" s="28"/>
      <c r="F412" s="28"/>
      <c r="G412" s="28"/>
    </row>
    <row r="413" spans="1:7" x14ac:dyDescent="0.25">
      <c r="A413" s="28"/>
      <c r="B413" s="28"/>
      <c r="C413" s="28"/>
      <c r="D413" s="28"/>
      <c r="E413" s="28"/>
      <c r="F413" s="28"/>
      <c r="G413" s="28"/>
    </row>
    <row r="414" spans="1:7" x14ac:dyDescent="0.25">
      <c r="A414" s="28"/>
      <c r="B414" s="28"/>
      <c r="C414" s="28"/>
      <c r="D414" s="28"/>
      <c r="E414" s="28"/>
      <c r="F414" s="28"/>
      <c r="G414" s="28"/>
    </row>
    <row r="415" spans="1:7" x14ac:dyDescent="0.25">
      <c r="A415" s="28"/>
      <c r="B415" s="28"/>
      <c r="C415" s="28"/>
      <c r="D415" s="28"/>
      <c r="E415" s="28"/>
      <c r="F415" s="28"/>
      <c r="G415" s="28"/>
    </row>
    <row r="416" spans="1:7" x14ac:dyDescent="0.25">
      <c r="A416" s="28"/>
      <c r="B416" s="28"/>
      <c r="C416" s="28"/>
      <c r="D416" s="28"/>
      <c r="E416" s="28"/>
      <c r="F416" s="28"/>
      <c r="G416" s="28"/>
    </row>
    <row r="417" spans="1:7" x14ac:dyDescent="0.25">
      <c r="A417" s="28"/>
      <c r="B417" s="28"/>
      <c r="C417" s="28"/>
      <c r="D417" s="28"/>
      <c r="E417" s="28"/>
      <c r="F417" s="28"/>
      <c r="G417" s="28"/>
    </row>
    <row r="418" spans="1:7" x14ac:dyDescent="0.25">
      <c r="A418" s="28"/>
      <c r="B418" s="28"/>
      <c r="C418" s="28"/>
      <c r="D418" s="28"/>
      <c r="E418" s="28"/>
      <c r="F418" s="28"/>
      <c r="G418" s="28"/>
    </row>
    <row r="419" spans="1:7" x14ac:dyDescent="0.25">
      <c r="A419" s="28"/>
      <c r="B419" s="28"/>
      <c r="C419" s="28"/>
      <c r="D419" s="28"/>
      <c r="E419" s="28"/>
      <c r="F419" s="28"/>
      <c r="G419" s="28"/>
    </row>
    <row r="420" spans="1:7" x14ac:dyDescent="0.25">
      <c r="A420" s="28"/>
      <c r="B420" s="28"/>
      <c r="C420" s="28"/>
      <c r="D420" s="28"/>
      <c r="E420" s="28"/>
      <c r="F420" s="28"/>
      <c r="G420" s="28"/>
    </row>
    <row r="421" spans="1:7" x14ac:dyDescent="0.25">
      <c r="A421" s="28"/>
      <c r="B421" s="28"/>
      <c r="C421" s="28"/>
      <c r="D421" s="28"/>
      <c r="E421" s="28"/>
      <c r="F421" s="28"/>
      <c r="G421" s="28"/>
    </row>
    <row r="422" spans="1:7" x14ac:dyDescent="0.25">
      <c r="A422" s="28"/>
      <c r="B422" s="28"/>
      <c r="C422" s="28"/>
      <c r="D422" s="28"/>
      <c r="E422" s="28"/>
      <c r="F422" s="28"/>
      <c r="G422" s="28"/>
    </row>
    <row r="423" spans="1:7" x14ac:dyDescent="0.25">
      <c r="A423" s="28"/>
      <c r="B423" s="28"/>
      <c r="C423" s="28"/>
      <c r="D423" s="28"/>
      <c r="E423" s="28"/>
      <c r="F423" s="28"/>
      <c r="G423" s="28"/>
    </row>
    <row r="424" spans="1:7" x14ac:dyDescent="0.25">
      <c r="A424" s="28"/>
      <c r="B424" s="28"/>
      <c r="C424" s="28"/>
      <c r="D424" s="28"/>
      <c r="E424" s="28"/>
      <c r="F424" s="28"/>
      <c r="G424" s="28"/>
    </row>
    <row r="425" spans="1:7" x14ac:dyDescent="0.25">
      <c r="A425" s="28"/>
      <c r="B425" s="28"/>
      <c r="C425" s="28"/>
      <c r="D425" s="28"/>
      <c r="E425" s="28"/>
      <c r="F425" s="28"/>
      <c r="G425" s="28"/>
    </row>
    <row r="426" spans="1:7" x14ac:dyDescent="0.25">
      <c r="A426" s="28"/>
      <c r="B426" s="28"/>
      <c r="C426" s="28"/>
      <c r="D426" s="28"/>
      <c r="E426" s="28"/>
      <c r="F426" s="28"/>
      <c r="G426" s="28"/>
    </row>
    <row r="427" spans="1:7" x14ac:dyDescent="0.25">
      <c r="A427" s="28"/>
      <c r="B427" s="28"/>
      <c r="C427" s="28"/>
      <c r="D427" s="28"/>
      <c r="E427" s="28"/>
      <c r="F427" s="28"/>
      <c r="G427" s="28"/>
    </row>
    <row r="428" spans="1:7" x14ac:dyDescent="0.25">
      <c r="A428" s="28"/>
      <c r="B428" s="28"/>
      <c r="C428" s="28"/>
      <c r="D428" s="28"/>
      <c r="E428" s="28"/>
      <c r="F428" s="28"/>
      <c r="G428" s="28"/>
    </row>
    <row r="429" spans="1:7" x14ac:dyDescent="0.25">
      <c r="A429" s="28"/>
      <c r="B429" s="28"/>
      <c r="C429" s="28"/>
      <c r="D429" s="28"/>
      <c r="E429" s="28"/>
      <c r="F429" s="28"/>
      <c r="G429" s="28"/>
    </row>
    <row r="430" spans="1:7" x14ac:dyDescent="0.25">
      <c r="A430" s="28"/>
      <c r="B430" s="28"/>
      <c r="C430" s="28"/>
      <c r="D430" s="28"/>
      <c r="E430" s="28"/>
      <c r="F430" s="28"/>
      <c r="G430" s="28"/>
    </row>
    <row r="431" spans="1:7" x14ac:dyDescent="0.25">
      <c r="A431" s="28"/>
      <c r="B431" s="28"/>
      <c r="C431" s="28"/>
      <c r="D431" s="28"/>
      <c r="E431" s="28"/>
      <c r="F431" s="28"/>
      <c r="G431" s="28"/>
    </row>
    <row r="432" spans="1:7" x14ac:dyDescent="0.25">
      <c r="A432" s="28"/>
      <c r="B432" s="28"/>
      <c r="C432" s="28"/>
      <c r="D432" s="28"/>
      <c r="E432" s="28"/>
      <c r="F432" s="28"/>
      <c r="G432" s="28"/>
    </row>
    <row r="433" spans="1:7" x14ac:dyDescent="0.25">
      <c r="A433" s="28"/>
      <c r="B433" s="28"/>
      <c r="C433" s="28"/>
      <c r="D433" s="28"/>
      <c r="E433" s="28"/>
      <c r="F433" s="28"/>
      <c r="G433" s="28"/>
    </row>
    <row r="434" spans="1:7" x14ac:dyDescent="0.25">
      <c r="A434" s="28"/>
      <c r="B434" s="28"/>
      <c r="C434" s="28"/>
      <c r="D434" s="28"/>
      <c r="E434" s="28"/>
      <c r="F434" s="28"/>
      <c r="G434" s="28"/>
    </row>
    <row r="435" spans="1:7" x14ac:dyDescent="0.25">
      <c r="A435" s="28"/>
      <c r="B435" s="28"/>
      <c r="C435" s="28"/>
      <c r="D435" s="28"/>
      <c r="E435" s="28"/>
      <c r="F435" s="28"/>
      <c r="G435" s="28"/>
    </row>
    <row r="436" spans="1:7" x14ac:dyDescent="0.25">
      <c r="A436" s="28"/>
      <c r="B436" s="28"/>
      <c r="C436" s="28"/>
      <c r="D436" s="28"/>
      <c r="E436" s="28"/>
      <c r="F436" s="28"/>
      <c r="G436" s="28"/>
    </row>
    <row r="437" spans="1:7" x14ac:dyDescent="0.25">
      <c r="A437" s="28"/>
      <c r="B437" s="28"/>
      <c r="C437" s="28"/>
      <c r="D437" s="28"/>
      <c r="E437" s="28"/>
      <c r="F437" s="28"/>
      <c r="G437" s="28"/>
    </row>
    <row r="438" spans="1:7" x14ac:dyDescent="0.25">
      <c r="A438" s="28"/>
      <c r="B438" s="28"/>
      <c r="C438" s="28"/>
      <c r="D438" s="28"/>
      <c r="E438" s="28"/>
      <c r="F438" s="28"/>
      <c r="G438" s="28"/>
    </row>
    <row r="439" spans="1:7" x14ac:dyDescent="0.25">
      <c r="A439" s="28"/>
      <c r="B439" s="28"/>
      <c r="C439" s="28"/>
      <c r="D439" s="28"/>
      <c r="E439" s="28"/>
      <c r="F439" s="28"/>
      <c r="G439" s="28"/>
    </row>
    <row r="440" spans="1:7" x14ac:dyDescent="0.25">
      <c r="A440" s="28"/>
      <c r="B440" s="28"/>
      <c r="C440" s="28"/>
      <c r="D440" s="28"/>
      <c r="E440" s="28"/>
      <c r="F440" s="28"/>
      <c r="G440" s="28"/>
    </row>
    <row r="441" spans="1:7" x14ac:dyDescent="0.25">
      <c r="A441" s="28"/>
      <c r="B441" s="28"/>
      <c r="C441" s="28"/>
      <c r="D441" s="28"/>
      <c r="E441" s="28"/>
      <c r="F441" s="28"/>
      <c r="G441" s="28"/>
    </row>
    <row r="442" spans="1:7" x14ac:dyDescent="0.25">
      <c r="A442" s="28"/>
      <c r="B442" s="28"/>
      <c r="C442" s="28"/>
      <c r="D442" s="28"/>
      <c r="E442" s="28"/>
      <c r="F442" s="28"/>
      <c r="G442" s="28"/>
    </row>
    <row r="443" spans="1:7" x14ac:dyDescent="0.25">
      <c r="A443" s="28"/>
      <c r="B443" s="28"/>
      <c r="C443" s="28"/>
      <c r="D443" s="28"/>
      <c r="E443" s="28"/>
      <c r="F443" s="28"/>
      <c r="G443" s="28"/>
    </row>
    <row r="444" spans="1:7" x14ac:dyDescent="0.25">
      <c r="A444" s="28"/>
      <c r="B444" s="28"/>
      <c r="C444" s="28"/>
      <c r="D444" s="28"/>
      <c r="E444" s="28"/>
      <c r="F444" s="28"/>
      <c r="G444" s="28"/>
    </row>
    <row r="445" spans="1:7" x14ac:dyDescent="0.25">
      <c r="A445" s="28"/>
      <c r="B445" s="28"/>
      <c r="C445" s="28"/>
      <c r="D445" s="28"/>
      <c r="E445" s="28"/>
      <c r="F445" s="28"/>
      <c r="G445" s="28"/>
    </row>
    <row r="446" spans="1:7" x14ac:dyDescent="0.25">
      <c r="A446" s="28"/>
      <c r="B446" s="28"/>
      <c r="C446" s="28"/>
      <c r="D446" s="28"/>
      <c r="E446" s="28"/>
      <c r="F446" s="28"/>
      <c r="G446" s="28"/>
    </row>
    <row r="447" spans="1:7" x14ac:dyDescent="0.25">
      <c r="A447" s="28"/>
      <c r="B447" s="28"/>
      <c r="C447" s="28"/>
      <c r="D447" s="28"/>
      <c r="E447" s="28"/>
      <c r="F447" s="28"/>
      <c r="G447" s="28"/>
    </row>
    <row r="448" spans="1:7" x14ac:dyDescent="0.25">
      <c r="A448" s="28"/>
      <c r="B448" s="28"/>
      <c r="C448" s="28"/>
      <c r="D448" s="28"/>
      <c r="E448" s="28"/>
      <c r="F448" s="28"/>
      <c r="G448" s="28"/>
    </row>
    <row r="449" spans="1:7" x14ac:dyDescent="0.25">
      <c r="A449" s="28"/>
      <c r="B449" s="28"/>
      <c r="C449" s="28"/>
      <c r="D449" s="28"/>
      <c r="E449" s="28"/>
      <c r="F449" s="28"/>
      <c r="G449" s="28"/>
    </row>
    <row r="450" spans="1:7" x14ac:dyDescent="0.25">
      <c r="A450" s="28"/>
      <c r="B450" s="28"/>
      <c r="C450" s="28"/>
      <c r="D450" s="28"/>
      <c r="E450" s="28"/>
      <c r="F450" s="28"/>
      <c r="G450" s="28"/>
    </row>
    <row r="451" spans="1:7" x14ac:dyDescent="0.25">
      <c r="A451" s="28"/>
      <c r="B451" s="28"/>
      <c r="C451" s="28"/>
      <c r="D451" s="28"/>
      <c r="E451" s="28"/>
      <c r="F451" s="28"/>
      <c r="G451" s="28"/>
    </row>
    <row r="452" spans="1:7" x14ac:dyDescent="0.25">
      <c r="A452" s="28"/>
      <c r="B452" s="28"/>
      <c r="C452" s="28"/>
      <c r="D452" s="28"/>
      <c r="E452" s="28"/>
      <c r="F452" s="28"/>
      <c r="G452" s="28"/>
    </row>
    <row r="453" spans="1:7" x14ac:dyDescent="0.25">
      <c r="A453" s="28"/>
      <c r="B453" s="28"/>
      <c r="C453" s="28"/>
      <c r="D453" s="28"/>
      <c r="E453" s="28"/>
      <c r="F453" s="28"/>
      <c r="G453" s="28"/>
    </row>
    <row r="454" spans="1:7" x14ac:dyDescent="0.25">
      <c r="A454" s="28"/>
      <c r="B454" s="28"/>
      <c r="C454" s="28"/>
      <c r="D454" s="28"/>
      <c r="E454" s="28"/>
      <c r="F454" s="28"/>
      <c r="G454" s="28"/>
    </row>
    <row r="455" spans="1:7" x14ac:dyDescent="0.25">
      <c r="A455" s="28"/>
      <c r="B455" s="28"/>
      <c r="C455" s="28"/>
      <c r="D455" s="28"/>
      <c r="E455" s="28"/>
      <c r="F455" s="28"/>
      <c r="G455" s="28"/>
    </row>
    <row r="456" spans="1:7" x14ac:dyDescent="0.25">
      <c r="A456" s="28"/>
      <c r="B456" s="28"/>
      <c r="C456" s="28"/>
      <c r="D456" s="28"/>
      <c r="E456" s="28"/>
      <c r="F456" s="28"/>
      <c r="G456" s="28"/>
    </row>
    <row r="457" spans="1:7" x14ac:dyDescent="0.25">
      <c r="A457" s="28"/>
      <c r="B457" s="28"/>
      <c r="C457" s="28"/>
      <c r="D457" s="28"/>
      <c r="E457" s="28"/>
      <c r="F457" s="28"/>
      <c r="G457" s="28"/>
    </row>
    <row r="458" spans="1:7" x14ac:dyDescent="0.25">
      <c r="A458" s="28"/>
      <c r="B458" s="28"/>
      <c r="C458" s="28"/>
      <c r="D458" s="28"/>
      <c r="E458" s="28"/>
      <c r="F458" s="28"/>
      <c r="G458" s="28"/>
    </row>
    <row r="459" spans="1:7" x14ac:dyDescent="0.25">
      <c r="A459" s="28"/>
      <c r="B459" s="28"/>
      <c r="C459" s="28"/>
      <c r="D459" s="28"/>
      <c r="E459" s="28"/>
      <c r="F459" s="28"/>
      <c r="G459" s="28"/>
    </row>
    <row r="460" spans="1:7" x14ac:dyDescent="0.25">
      <c r="A460" s="28"/>
      <c r="B460" s="28"/>
      <c r="C460" s="28"/>
      <c r="D460" s="28"/>
      <c r="E460" s="28"/>
      <c r="F460" s="28"/>
      <c r="G460" s="28"/>
    </row>
    <row r="461" spans="1:7" x14ac:dyDescent="0.25">
      <c r="A461" s="28"/>
      <c r="B461" s="28"/>
      <c r="C461" s="28"/>
      <c r="D461" s="28"/>
      <c r="E461" s="28"/>
      <c r="F461" s="28"/>
      <c r="G461" s="28"/>
    </row>
    <row r="462" spans="1:7" x14ac:dyDescent="0.25">
      <c r="A462" s="28"/>
      <c r="B462" s="28"/>
      <c r="C462" s="28"/>
      <c r="D462" s="28"/>
      <c r="E462" s="28"/>
      <c r="F462" s="28"/>
      <c r="G462" s="28"/>
    </row>
    <row r="463" spans="1:7" x14ac:dyDescent="0.25">
      <c r="A463" s="28"/>
      <c r="B463" s="28"/>
      <c r="C463" s="28"/>
      <c r="D463" s="28"/>
      <c r="E463" s="28"/>
      <c r="F463" s="28"/>
      <c r="G463" s="28"/>
    </row>
    <row r="464" spans="1:7" x14ac:dyDescent="0.25">
      <c r="A464" s="28"/>
      <c r="B464" s="28"/>
      <c r="C464" s="28"/>
      <c r="D464" s="28"/>
      <c r="E464" s="28"/>
      <c r="F464" s="28"/>
      <c r="G464" s="28"/>
    </row>
    <row r="465" spans="1:7" x14ac:dyDescent="0.25">
      <c r="A465" s="28"/>
      <c r="B465" s="28"/>
      <c r="C465" s="28"/>
      <c r="D465" s="28"/>
      <c r="E465" s="28"/>
      <c r="F465" s="28"/>
      <c r="G465" s="28"/>
    </row>
    <row r="466" spans="1:7" x14ac:dyDescent="0.25">
      <c r="A466" s="28"/>
      <c r="B466" s="28"/>
      <c r="C466" s="28"/>
      <c r="D466" s="28"/>
      <c r="E466" s="28"/>
      <c r="F466" s="28"/>
      <c r="G466" s="28"/>
    </row>
    <row r="467" spans="1:7" x14ac:dyDescent="0.25">
      <c r="A467" s="28"/>
      <c r="B467" s="28"/>
      <c r="C467" s="28"/>
      <c r="D467" s="28"/>
      <c r="E467" s="28"/>
      <c r="F467" s="28"/>
      <c r="G467" s="28"/>
    </row>
    <row r="468" spans="1:7" x14ac:dyDescent="0.25">
      <c r="A468" s="28"/>
      <c r="B468" s="28"/>
      <c r="C468" s="28"/>
      <c r="D468" s="28"/>
      <c r="E468" s="28"/>
      <c r="F468" s="28"/>
      <c r="G468" s="28"/>
    </row>
    <row r="469" spans="1:7" x14ac:dyDescent="0.25">
      <c r="A469" s="28"/>
      <c r="B469" s="28"/>
      <c r="C469" s="28"/>
      <c r="D469" s="28"/>
      <c r="E469" s="28"/>
      <c r="F469" s="28"/>
      <c r="G469" s="28"/>
    </row>
    <row r="470" spans="1:7" x14ac:dyDescent="0.25">
      <c r="A470" s="28"/>
      <c r="B470" s="28"/>
      <c r="C470" s="28"/>
      <c r="D470" s="28"/>
      <c r="E470" s="28"/>
      <c r="F470" s="28"/>
      <c r="G470" s="28"/>
    </row>
    <row r="471" spans="1:7" x14ac:dyDescent="0.25">
      <c r="A471" s="28"/>
      <c r="B471" s="28"/>
      <c r="C471" s="28"/>
      <c r="D471" s="28"/>
      <c r="E471" s="28"/>
      <c r="F471" s="28"/>
      <c r="G471" s="28"/>
    </row>
    <row r="472" spans="1:7" x14ac:dyDescent="0.25">
      <c r="A472" s="28"/>
      <c r="B472" s="28"/>
      <c r="C472" s="28"/>
      <c r="D472" s="28"/>
      <c r="E472" s="28"/>
      <c r="F472" s="28"/>
      <c r="G472" s="28"/>
    </row>
    <row r="473" spans="1:7" x14ac:dyDescent="0.25">
      <c r="A473" s="28"/>
      <c r="B473" s="28"/>
      <c r="C473" s="28"/>
      <c r="D473" s="28"/>
      <c r="E473" s="28"/>
      <c r="F473" s="28"/>
      <c r="G473" s="28"/>
    </row>
    <row r="474" spans="1:7" x14ac:dyDescent="0.25">
      <c r="A474" s="28"/>
      <c r="B474" s="28"/>
      <c r="C474" s="28"/>
      <c r="D474" s="28"/>
      <c r="E474" s="28"/>
      <c r="F474" s="28"/>
      <c r="G474" s="28"/>
    </row>
    <row r="475" spans="1:7" x14ac:dyDescent="0.25">
      <c r="A475" s="28"/>
      <c r="B475" s="28"/>
      <c r="C475" s="28"/>
      <c r="D475" s="28"/>
      <c r="E475" s="28"/>
      <c r="F475" s="28"/>
      <c r="G475" s="28"/>
    </row>
    <row r="476" spans="1:7" x14ac:dyDescent="0.25">
      <c r="A476" s="28"/>
      <c r="B476" s="28"/>
      <c r="C476" s="28"/>
      <c r="D476" s="28"/>
      <c r="E476" s="28"/>
      <c r="F476" s="28"/>
      <c r="G476" s="28"/>
    </row>
    <row r="477" spans="1:7" x14ac:dyDescent="0.25">
      <c r="A477" s="28"/>
      <c r="B477" s="28"/>
      <c r="C477" s="28"/>
      <c r="D477" s="28"/>
      <c r="E477" s="28"/>
      <c r="F477" s="28"/>
      <c r="G477" s="28"/>
    </row>
    <row r="478" spans="1:7" x14ac:dyDescent="0.25">
      <c r="A478" s="28"/>
      <c r="B478" s="28"/>
      <c r="C478" s="28"/>
      <c r="D478" s="28"/>
      <c r="E478" s="28"/>
      <c r="F478" s="28"/>
      <c r="G478" s="28"/>
    </row>
    <row r="479" spans="1:7" x14ac:dyDescent="0.25">
      <c r="A479" s="28"/>
      <c r="B479" s="28"/>
      <c r="C479" s="28"/>
      <c r="D479" s="28"/>
      <c r="E479" s="28"/>
      <c r="F479" s="28"/>
      <c r="G479" s="28"/>
    </row>
    <row r="480" spans="1:7" x14ac:dyDescent="0.25">
      <c r="A480" s="28"/>
      <c r="B480" s="28"/>
      <c r="C480" s="28"/>
      <c r="D480" s="28"/>
      <c r="E480" s="28"/>
      <c r="F480" s="28"/>
      <c r="G480" s="28"/>
    </row>
    <row r="481" spans="1:7" x14ac:dyDescent="0.25">
      <c r="A481" s="28"/>
      <c r="B481" s="28"/>
      <c r="C481" s="28"/>
      <c r="D481" s="28"/>
      <c r="E481" s="28"/>
      <c r="F481" s="28"/>
      <c r="G481" s="28"/>
    </row>
    <row r="482" spans="1:7" x14ac:dyDescent="0.25">
      <c r="A482" s="28"/>
      <c r="B482" s="28"/>
      <c r="C482" s="28"/>
      <c r="D482" s="28"/>
      <c r="E482" s="28"/>
      <c r="F482" s="28"/>
      <c r="G482" s="28"/>
    </row>
    <row r="483" spans="1:7" x14ac:dyDescent="0.25">
      <c r="A483" s="28"/>
      <c r="B483" s="28"/>
      <c r="C483" s="28"/>
      <c r="D483" s="28"/>
      <c r="E483" s="28"/>
      <c r="F483" s="28"/>
      <c r="G483" s="28"/>
    </row>
    <row r="484" spans="1:7" x14ac:dyDescent="0.25">
      <c r="A484" s="28"/>
      <c r="B484" s="28"/>
      <c r="C484" s="28"/>
      <c r="D484" s="28"/>
      <c r="E484" s="28"/>
      <c r="F484" s="28"/>
      <c r="G484" s="28"/>
    </row>
    <row r="485" spans="1:7" x14ac:dyDescent="0.25">
      <c r="A485" s="28"/>
      <c r="B485" s="28"/>
      <c r="C485" s="28"/>
      <c r="D485" s="28"/>
      <c r="E485" s="28"/>
      <c r="F485" s="28"/>
      <c r="G485" s="28"/>
    </row>
  </sheetData>
  <mergeCells count="7">
    <mergeCell ref="B2:F3"/>
    <mergeCell ref="A54:G161"/>
    <mergeCell ref="I7:K7"/>
    <mergeCell ref="A30:G30"/>
    <mergeCell ref="A5:G5"/>
    <mergeCell ref="A4:G4"/>
    <mergeCell ref="A53:G53"/>
  </mergeCells>
  <conditionalFormatting sqref="R7:R30">
    <cfRule type="expression" dxfId="5" priority="1">
      <formula>domingo</formula>
    </cfRule>
  </conditionalFormatting>
  <printOptions horizontalCentered="1" verticalCentered="1"/>
  <pageMargins left="0.59055118110236227" right="0.59055118110236227" top="0.94488188976377963" bottom="0.15748031496062992" header="0" footer="0.31496062992125984"/>
  <pageSetup scale="51" fitToWidth="2" fitToHeight="2" orientation="portrait" r:id="rId1"/>
  <rowBreaks count="2" manualBreakCount="2">
    <brk id="52" max="6" man="1"/>
    <brk id="121"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26413-BEA3-421B-A177-20C08174D7EC}">
  <sheetPr>
    <pageSetUpPr fitToPage="1"/>
  </sheetPr>
  <dimension ref="A1:G1227"/>
  <sheetViews>
    <sheetView showGridLines="0" tabSelected="1" topLeftCell="A451" zoomScale="130" zoomScaleNormal="130" workbookViewId="0">
      <selection activeCell="C307" sqref="C307"/>
    </sheetView>
  </sheetViews>
  <sheetFormatPr baseColWidth="10" defaultColWidth="9.140625" defaultRowHeight="12.75" x14ac:dyDescent="0.2"/>
  <cols>
    <col min="1" max="1" width="16.7109375" style="24" customWidth="1"/>
    <col min="2" max="2" width="36.140625" style="24" customWidth="1"/>
    <col min="3" max="3" width="23" style="24" customWidth="1"/>
    <col min="4" max="4" width="34.28515625" style="24" bestFit="1" customWidth="1"/>
    <col min="5" max="5" width="12" style="34" customWidth="1"/>
    <col min="6" max="6" width="12.85546875" style="24" customWidth="1"/>
    <col min="7" max="7" width="10.140625" style="24" customWidth="1"/>
    <col min="8" max="8" width="13.7109375" style="12" customWidth="1"/>
    <col min="9" max="16384" width="9.140625" style="12"/>
  </cols>
  <sheetData>
    <row r="1" spans="1:7" s="13" customFormat="1" x14ac:dyDescent="0.2">
      <c r="A1" s="23"/>
      <c r="B1" s="23"/>
      <c r="C1" s="23"/>
      <c r="D1" s="23"/>
      <c r="E1" s="33"/>
      <c r="F1" s="23"/>
      <c r="G1" s="23"/>
    </row>
    <row r="2" spans="1:7" s="13" customFormat="1" x14ac:dyDescent="0.2">
      <c r="A2" s="23"/>
      <c r="B2" s="23"/>
      <c r="C2" s="23"/>
      <c r="D2" s="23"/>
      <c r="E2" s="33"/>
      <c r="F2" s="23"/>
      <c r="G2" s="23"/>
    </row>
    <row r="3" spans="1:7" s="13" customFormat="1" ht="77.25" customHeight="1" x14ac:dyDescent="0.2">
      <c r="A3" s="23"/>
      <c r="B3" s="23"/>
      <c r="C3" s="65" t="s">
        <v>331</v>
      </c>
      <c r="D3" s="65"/>
      <c r="E3" s="65"/>
      <c r="F3" s="23"/>
      <c r="G3" s="23"/>
    </row>
    <row r="4" spans="1:7" s="13" customFormat="1" ht="22.5" customHeight="1" x14ac:dyDescent="0.2">
      <c r="A4" s="48" t="s">
        <v>27</v>
      </c>
      <c r="B4" s="49">
        <f ca="1">TODAY()</f>
        <v>44832</v>
      </c>
      <c r="C4" s="65"/>
      <c r="D4" s="65"/>
      <c r="E4" s="65"/>
      <c r="F4" s="23"/>
      <c r="G4" s="23"/>
    </row>
    <row r="5" spans="1:7" s="13" customFormat="1" x14ac:dyDescent="0.2">
      <c r="A5" s="48" t="s">
        <v>28</v>
      </c>
      <c r="B5" s="49">
        <f ca="1">+B4</f>
        <v>44832</v>
      </c>
      <c r="C5" s="23"/>
      <c r="D5" s="23"/>
      <c r="E5" s="33"/>
      <c r="F5" s="23"/>
      <c r="G5" s="23"/>
    </row>
    <row r="6" spans="1:7" s="13" customFormat="1" x14ac:dyDescent="0.2">
      <c r="A6" s="23"/>
      <c r="B6" s="23"/>
      <c r="C6" s="23"/>
      <c r="D6" s="23"/>
      <c r="E6" s="33"/>
      <c r="F6" s="23"/>
      <c r="G6" s="23"/>
    </row>
    <row r="7" spans="1:7" s="42" customFormat="1" ht="38.25" customHeight="1" x14ac:dyDescent="0.25">
      <c r="A7" s="39" t="s">
        <v>18</v>
      </c>
      <c r="B7" s="39" t="s">
        <v>19</v>
      </c>
      <c r="C7" s="39" t="s">
        <v>20</v>
      </c>
      <c r="D7" s="39" t="s">
        <v>21</v>
      </c>
      <c r="E7" s="40" t="s">
        <v>43</v>
      </c>
      <c r="F7" s="39" t="s">
        <v>22</v>
      </c>
      <c r="G7" s="41" t="s">
        <v>45</v>
      </c>
    </row>
    <row r="8" spans="1:7" ht="15" x14ac:dyDescent="0.25">
      <c r="A8" s="26" t="s">
        <v>333</v>
      </c>
      <c r="B8" s="50" t="s">
        <v>334</v>
      </c>
      <c r="C8" s="26" t="s">
        <v>82</v>
      </c>
      <c r="D8" s="26" t="s">
        <v>411</v>
      </c>
      <c r="E8" s="26">
        <v>36</v>
      </c>
      <c r="F8" s="26" t="s">
        <v>330</v>
      </c>
      <c r="G8" s="26">
        <v>0</v>
      </c>
    </row>
    <row r="9" spans="1:7" ht="15" x14ac:dyDescent="0.25">
      <c r="A9" s="26" t="s">
        <v>335</v>
      </c>
      <c r="B9" s="50" t="s">
        <v>336</v>
      </c>
      <c r="C9" s="26" t="s">
        <v>42</v>
      </c>
      <c r="D9" s="26" t="s">
        <v>412</v>
      </c>
      <c r="E9" s="26">
        <v>41</v>
      </c>
      <c r="F9" s="26" t="s">
        <v>330</v>
      </c>
      <c r="G9" s="26">
        <v>0</v>
      </c>
    </row>
    <row r="10" spans="1:7" ht="15" x14ac:dyDescent="0.25">
      <c r="A10" s="26" t="s">
        <v>337</v>
      </c>
      <c r="B10" s="50" t="s">
        <v>338</v>
      </c>
      <c r="C10" s="26" t="s">
        <v>40</v>
      </c>
      <c r="D10" s="26" t="s">
        <v>413</v>
      </c>
      <c r="E10" s="26">
        <v>0</v>
      </c>
      <c r="F10" s="26" t="s">
        <v>44</v>
      </c>
      <c r="G10" s="26">
        <v>0</v>
      </c>
    </row>
    <row r="11" spans="1:7" ht="15" x14ac:dyDescent="0.25">
      <c r="A11" s="26" t="s">
        <v>339</v>
      </c>
      <c r="B11" s="50" t="s">
        <v>340</v>
      </c>
      <c r="C11" s="26" t="s">
        <v>42</v>
      </c>
      <c r="D11" s="26" t="s">
        <v>414</v>
      </c>
      <c r="E11" s="26">
        <v>0</v>
      </c>
      <c r="F11" s="26" t="s">
        <v>44</v>
      </c>
      <c r="G11" s="26">
        <v>0</v>
      </c>
    </row>
    <row r="12" spans="1:7" ht="15" x14ac:dyDescent="0.25">
      <c r="A12" s="26" t="s">
        <v>341</v>
      </c>
      <c r="B12" s="50" t="s">
        <v>342</v>
      </c>
      <c r="C12" s="26" t="s">
        <v>42</v>
      </c>
      <c r="D12" s="26" t="s">
        <v>415</v>
      </c>
      <c r="E12" s="26">
        <v>0</v>
      </c>
      <c r="F12" s="26" t="s">
        <v>44</v>
      </c>
      <c r="G12" s="26">
        <v>0</v>
      </c>
    </row>
    <row r="13" spans="1:7" ht="15" x14ac:dyDescent="0.25">
      <c r="A13" s="26" t="s">
        <v>343</v>
      </c>
      <c r="B13" s="50" t="s">
        <v>344</v>
      </c>
      <c r="C13" s="26" t="s">
        <v>82</v>
      </c>
      <c r="D13" s="26" t="s">
        <v>416</v>
      </c>
      <c r="E13" s="26">
        <v>0</v>
      </c>
      <c r="F13" s="26" t="s">
        <v>44</v>
      </c>
      <c r="G13" s="26">
        <v>0</v>
      </c>
    </row>
    <row r="14" spans="1:7" ht="15" x14ac:dyDescent="0.25">
      <c r="A14" s="26" t="s">
        <v>345</v>
      </c>
      <c r="B14" s="50" t="s">
        <v>346</v>
      </c>
      <c r="C14" s="26" t="s">
        <v>42</v>
      </c>
      <c r="D14" s="26" t="s">
        <v>417</v>
      </c>
      <c r="E14" s="26">
        <v>5</v>
      </c>
      <c r="F14" s="26" t="s">
        <v>330</v>
      </c>
      <c r="G14" s="26">
        <v>0</v>
      </c>
    </row>
    <row r="15" spans="1:7" ht="15" x14ac:dyDescent="0.25">
      <c r="A15" s="26" t="s">
        <v>347</v>
      </c>
      <c r="B15" s="50" t="s">
        <v>348</v>
      </c>
      <c r="C15" s="26" t="s">
        <v>42</v>
      </c>
      <c r="D15" s="26" t="s">
        <v>418</v>
      </c>
      <c r="E15" s="26">
        <v>68</v>
      </c>
      <c r="F15" s="26" t="s">
        <v>330</v>
      </c>
      <c r="G15" s="26">
        <v>1.33</v>
      </c>
    </row>
    <row r="16" spans="1:7" ht="15" x14ac:dyDescent="0.25">
      <c r="A16" s="26" t="s">
        <v>349</v>
      </c>
      <c r="B16" s="50" t="s">
        <v>350</v>
      </c>
      <c r="C16" s="26" t="s">
        <v>31</v>
      </c>
      <c r="D16" s="26" t="s">
        <v>419</v>
      </c>
      <c r="E16" s="26">
        <v>55</v>
      </c>
      <c r="F16" s="26" t="s">
        <v>330</v>
      </c>
      <c r="G16" s="26">
        <v>0.5</v>
      </c>
    </row>
    <row r="17" spans="1:7" ht="15" x14ac:dyDescent="0.25">
      <c r="A17" s="26" t="s">
        <v>50</v>
      </c>
      <c r="B17" s="50" t="s">
        <v>51</v>
      </c>
      <c r="C17" s="26" t="s">
        <v>42</v>
      </c>
      <c r="D17" s="26" t="s">
        <v>85</v>
      </c>
      <c r="E17" s="26">
        <v>41</v>
      </c>
      <c r="F17" s="26" t="s">
        <v>330</v>
      </c>
      <c r="G17" s="26">
        <v>0</v>
      </c>
    </row>
    <row r="18" spans="1:7" ht="15" x14ac:dyDescent="0.25">
      <c r="A18" s="26" t="s">
        <v>351</v>
      </c>
      <c r="B18" s="50" t="s">
        <v>352</v>
      </c>
      <c r="C18" s="26" t="s">
        <v>42</v>
      </c>
      <c r="D18" s="26" t="s">
        <v>420</v>
      </c>
      <c r="E18" s="26">
        <v>45</v>
      </c>
      <c r="F18" s="26" t="s">
        <v>330</v>
      </c>
      <c r="G18" s="26">
        <v>0.44</v>
      </c>
    </row>
    <row r="19" spans="1:7" ht="15" x14ac:dyDescent="0.25">
      <c r="A19" s="26" t="s">
        <v>353</v>
      </c>
      <c r="B19" s="50" t="s">
        <v>354</v>
      </c>
      <c r="C19" s="26" t="s">
        <v>42</v>
      </c>
      <c r="D19" s="26" t="s">
        <v>421</v>
      </c>
      <c r="E19" s="26">
        <v>5</v>
      </c>
      <c r="F19" s="26" t="s">
        <v>330</v>
      </c>
      <c r="G19" s="26">
        <v>0</v>
      </c>
    </row>
    <row r="20" spans="1:7" ht="15" x14ac:dyDescent="0.25">
      <c r="A20" s="26" t="s">
        <v>355</v>
      </c>
      <c r="B20" s="50" t="s">
        <v>356</v>
      </c>
      <c r="C20" s="26" t="s">
        <v>422</v>
      </c>
      <c r="D20" s="26" t="s">
        <v>423</v>
      </c>
      <c r="E20" s="26">
        <v>73</v>
      </c>
      <c r="F20" s="26" t="s">
        <v>330</v>
      </c>
      <c r="G20" s="26">
        <v>1.18</v>
      </c>
    </row>
    <row r="21" spans="1:7" ht="15" x14ac:dyDescent="0.25">
      <c r="A21" s="26" t="s">
        <v>357</v>
      </c>
      <c r="B21" s="50" t="s">
        <v>358</v>
      </c>
      <c r="C21" s="26" t="s">
        <v>42</v>
      </c>
      <c r="D21" s="26" t="s">
        <v>424</v>
      </c>
      <c r="E21" s="26">
        <v>0</v>
      </c>
      <c r="F21" s="26" t="s">
        <v>44</v>
      </c>
      <c r="G21" s="26">
        <v>0</v>
      </c>
    </row>
    <row r="22" spans="1:7" ht="15" x14ac:dyDescent="0.25">
      <c r="A22" s="26" t="s">
        <v>359</v>
      </c>
      <c r="B22" s="50" t="s">
        <v>360</v>
      </c>
      <c r="C22" s="26" t="s">
        <v>23</v>
      </c>
      <c r="D22" s="26" t="s">
        <v>425</v>
      </c>
      <c r="E22" s="26">
        <v>68</v>
      </c>
      <c r="F22" s="26" t="s">
        <v>330</v>
      </c>
      <c r="G22" s="26">
        <v>1.1599999999999999</v>
      </c>
    </row>
    <row r="23" spans="1:7" ht="15" x14ac:dyDescent="0.25">
      <c r="A23" s="26" t="s">
        <v>54</v>
      </c>
      <c r="B23" s="50" t="s">
        <v>55</v>
      </c>
      <c r="C23" s="26" t="s">
        <v>81</v>
      </c>
      <c r="D23" s="26" t="s">
        <v>87</v>
      </c>
      <c r="E23" s="26">
        <v>0</v>
      </c>
      <c r="F23" s="26" t="s">
        <v>44</v>
      </c>
      <c r="G23" s="26">
        <v>0</v>
      </c>
    </row>
    <row r="24" spans="1:7" ht="15" x14ac:dyDescent="0.25">
      <c r="A24" s="26" t="s">
        <v>361</v>
      </c>
      <c r="B24" s="50" t="s">
        <v>362</v>
      </c>
      <c r="C24" s="26" t="s">
        <v>42</v>
      </c>
      <c r="D24" s="26" t="s">
        <v>426</v>
      </c>
      <c r="E24" s="26">
        <v>0</v>
      </c>
      <c r="F24" s="26" t="s">
        <v>44</v>
      </c>
      <c r="G24" s="26">
        <v>0</v>
      </c>
    </row>
    <row r="25" spans="1:7" ht="15" x14ac:dyDescent="0.25">
      <c r="A25" s="26" t="s">
        <v>56</v>
      </c>
      <c r="B25" s="50" t="s">
        <v>57</v>
      </c>
      <c r="C25" s="26" t="s">
        <v>23</v>
      </c>
      <c r="D25" s="26" t="s">
        <v>88</v>
      </c>
      <c r="E25" s="26">
        <v>0</v>
      </c>
      <c r="F25" s="26" t="s">
        <v>44</v>
      </c>
      <c r="G25" s="26">
        <v>0</v>
      </c>
    </row>
    <row r="26" spans="1:7" ht="15" x14ac:dyDescent="0.25">
      <c r="A26" s="26" t="s">
        <v>363</v>
      </c>
      <c r="B26" s="50" t="s">
        <v>364</v>
      </c>
      <c r="C26" s="26" t="s">
        <v>41</v>
      </c>
      <c r="D26" s="26" t="s">
        <v>427</v>
      </c>
      <c r="E26" s="26">
        <v>36</v>
      </c>
      <c r="F26" s="26" t="s">
        <v>330</v>
      </c>
      <c r="G26" s="26">
        <v>0</v>
      </c>
    </row>
    <row r="27" spans="1:7" ht="15" x14ac:dyDescent="0.25">
      <c r="A27" s="26" t="s">
        <v>365</v>
      </c>
      <c r="B27" s="50" t="s">
        <v>366</v>
      </c>
      <c r="C27" s="26" t="s">
        <v>42</v>
      </c>
      <c r="D27" s="26" t="s">
        <v>428</v>
      </c>
      <c r="E27" s="26">
        <v>73</v>
      </c>
      <c r="F27" s="26" t="s">
        <v>330</v>
      </c>
      <c r="G27" s="26">
        <v>1.46</v>
      </c>
    </row>
    <row r="28" spans="1:7" ht="15" x14ac:dyDescent="0.25">
      <c r="A28" s="26" t="s">
        <v>367</v>
      </c>
      <c r="B28" s="50" t="s">
        <v>368</v>
      </c>
      <c r="C28" s="26" t="s">
        <v>42</v>
      </c>
      <c r="D28" s="26" t="s">
        <v>429</v>
      </c>
      <c r="E28" s="26">
        <v>55</v>
      </c>
      <c r="F28" s="26" t="s">
        <v>330</v>
      </c>
      <c r="G28" s="26">
        <v>0.8</v>
      </c>
    </row>
    <row r="29" spans="1:7" ht="15" x14ac:dyDescent="0.25">
      <c r="A29" s="26" t="s">
        <v>369</v>
      </c>
      <c r="B29" s="50" t="s">
        <v>370</v>
      </c>
      <c r="C29" s="26" t="s">
        <v>42</v>
      </c>
      <c r="D29" s="26" t="s">
        <v>430</v>
      </c>
      <c r="E29" s="26">
        <v>50</v>
      </c>
      <c r="F29" s="26" t="s">
        <v>330</v>
      </c>
      <c r="G29" s="26">
        <v>0</v>
      </c>
    </row>
    <row r="30" spans="1:7" ht="15" x14ac:dyDescent="0.25">
      <c r="A30" s="26" t="s">
        <v>371</v>
      </c>
      <c r="B30" s="50" t="s">
        <v>372</v>
      </c>
      <c r="C30" s="26" t="s">
        <v>23</v>
      </c>
      <c r="D30" s="26" t="s">
        <v>431</v>
      </c>
      <c r="E30" s="26">
        <v>0</v>
      </c>
      <c r="F30" s="26" t="s">
        <v>44</v>
      </c>
      <c r="G30" s="26">
        <v>0</v>
      </c>
    </row>
    <row r="31" spans="1:7" ht="15" x14ac:dyDescent="0.25">
      <c r="A31" s="26" t="s">
        <v>37</v>
      </c>
      <c r="B31" s="50" t="s">
        <v>60</v>
      </c>
      <c r="C31" s="26" t="s">
        <v>82</v>
      </c>
      <c r="D31" s="26" t="s">
        <v>38</v>
      </c>
      <c r="E31" s="26">
        <v>23</v>
      </c>
      <c r="F31" s="26" t="s">
        <v>330</v>
      </c>
      <c r="G31" s="26">
        <v>0</v>
      </c>
    </row>
    <row r="32" spans="1:7" ht="15" x14ac:dyDescent="0.25">
      <c r="A32" s="26" t="s">
        <v>373</v>
      </c>
      <c r="B32" s="50" t="s">
        <v>374</v>
      </c>
      <c r="C32" s="26" t="s">
        <v>42</v>
      </c>
      <c r="D32" s="26" t="s">
        <v>432</v>
      </c>
      <c r="E32" s="26">
        <v>77</v>
      </c>
      <c r="F32" s="26" t="s">
        <v>330</v>
      </c>
      <c r="G32" s="26">
        <v>1.34</v>
      </c>
    </row>
    <row r="33" spans="1:7" ht="15" x14ac:dyDescent="0.25">
      <c r="A33" s="26" t="s">
        <v>375</v>
      </c>
      <c r="B33" s="50" t="s">
        <v>376</v>
      </c>
      <c r="C33" s="26" t="s">
        <v>40</v>
      </c>
      <c r="D33" s="26" t="s">
        <v>433</v>
      </c>
      <c r="E33" s="26">
        <v>0</v>
      </c>
      <c r="F33" s="26" t="s">
        <v>44</v>
      </c>
      <c r="G33" s="26">
        <v>0</v>
      </c>
    </row>
    <row r="34" spans="1:7" ht="15" x14ac:dyDescent="0.25">
      <c r="A34" s="26" t="s">
        <v>377</v>
      </c>
      <c r="B34" s="50" t="s">
        <v>378</v>
      </c>
      <c r="C34" s="26" t="s">
        <v>82</v>
      </c>
      <c r="D34" s="26" t="s">
        <v>434</v>
      </c>
      <c r="E34" s="26">
        <v>73</v>
      </c>
      <c r="F34" s="26" t="s">
        <v>330</v>
      </c>
      <c r="G34" s="26">
        <v>1.44</v>
      </c>
    </row>
    <row r="35" spans="1:7" ht="15" x14ac:dyDescent="0.25">
      <c r="A35" s="26" t="s">
        <v>63</v>
      </c>
      <c r="B35" s="50" t="s">
        <v>64</v>
      </c>
      <c r="C35" s="26" t="s">
        <v>42</v>
      </c>
      <c r="D35" s="26" t="s">
        <v>92</v>
      </c>
      <c r="E35" s="26">
        <v>0</v>
      </c>
      <c r="F35" s="26" t="s">
        <v>44</v>
      </c>
      <c r="G35" s="26">
        <v>0</v>
      </c>
    </row>
    <row r="36" spans="1:7" ht="15" x14ac:dyDescent="0.25">
      <c r="A36" s="26" t="s">
        <v>379</v>
      </c>
      <c r="B36" s="50" t="s">
        <v>380</v>
      </c>
      <c r="C36" s="26" t="s">
        <v>31</v>
      </c>
      <c r="D36" s="26" t="s">
        <v>435</v>
      </c>
      <c r="E36" s="26">
        <v>0</v>
      </c>
      <c r="F36" s="26" t="s">
        <v>44</v>
      </c>
      <c r="G36" s="26">
        <v>0</v>
      </c>
    </row>
    <row r="37" spans="1:7" ht="15" x14ac:dyDescent="0.25">
      <c r="A37" s="26" t="s">
        <v>381</v>
      </c>
      <c r="B37" s="50" t="s">
        <v>382</v>
      </c>
      <c r="C37" s="26" t="s">
        <v>436</v>
      </c>
      <c r="D37" s="26" t="s">
        <v>437</v>
      </c>
      <c r="E37" s="26">
        <v>0</v>
      </c>
      <c r="F37" s="26" t="s">
        <v>44</v>
      </c>
      <c r="G37" s="26">
        <v>0</v>
      </c>
    </row>
    <row r="38" spans="1:7" ht="15" x14ac:dyDescent="0.25">
      <c r="A38" s="26" t="s">
        <v>383</v>
      </c>
      <c r="B38" s="50" t="s">
        <v>384</v>
      </c>
      <c r="C38" s="26" t="s">
        <v>143</v>
      </c>
      <c r="D38" s="26" t="s">
        <v>438</v>
      </c>
      <c r="E38" s="26">
        <v>73</v>
      </c>
      <c r="F38" s="26" t="s">
        <v>330</v>
      </c>
      <c r="G38" s="26">
        <v>1.22</v>
      </c>
    </row>
    <row r="39" spans="1:7" ht="15" x14ac:dyDescent="0.25">
      <c r="A39" s="26" t="s">
        <v>385</v>
      </c>
      <c r="B39" s="50" t="s">
        <v>386</v>
      </c>
      <c r="C39" s="26" t="s">
        <v>31</v>
      </c>
      <c r="D39" s="26" t="s">
        <v>439</v>
      </c>
      <c r="E39" s="26">
        <v>45</v>
      </c>
      <c r="F39" s="26" t="s">
        <v>330</v>
      </c>
      <c r="G39" s="26">
        <v>0.75</v>
      </c>
    </row>
    <row r="40" spans="1:7" ht="15" x14ac:dyDescent="0.25">
      <c r="A40" s="26" t="s">
        <v>65</v>
      </c>
      <c r="B40" s="50" t="s">
        <v>66</v>
      </c>
      <c r="C40" s="26" t="s">
        <v>41</v>
      </c>
      <c r="D40" s="26" t="s">
        <v>93</v>
      </c>
      <c r="E40" s="26">
        <v>36</v>
      </c>
      <c r="F40" s="26" t="s">
        <v>330</v>
      </c>
      <c r="G40" s="26">
        <v>0</v>
      </c>
    </row>
    <row r="41" spans="1:7" ht="15" x14ac:dyDescent="0.25">
      <c r="A41" s="26" t="s">
        <v>67</v>
      </c>
      <c r="B41" s="50" t="s">
        <v>68</v>
      </c>
      <c r="C41" s="26" t="s">
        <v>42</v>
      </c>
      <c r="D41" s="26" t="s">
        <v>94</v>
      </c>
      <c r="E41" s="26">
        <v>45</v>
      </c>
      <c r="F41" s="26" t="s">
        <v>330</v>
      </c>
      <c r="G41" s="26">
        <v>0.38</v>
      </c>
    </row>
    <row r="42" spans="1:7" ht="15" x14ac:dyDescent="0.25">
      <c r="A42" s="26" t="s">
        <v>69</v>
      </c>
      <c r="B42" s="50" t="s">
        <v>70</v>
      </c>
      <c r="C42" s="26" t="s">
        <v>42</v>
      </c>
      <c r="D42" s="26" t="s">
        <v>95</v>
      </c>
      <c r="E42" s="26">
        <v>45</v>
      </c>
      <c r="F42" s="26" t="s">
        <v>330</v>
      </c>
      <c r="G42" s="26">
        <v>1.2</v>
      </c>
    </row>
    <row r="43" spans="1:7" ht="15" x14ac:dyDescent="0.25">
      <c r="A43" s="26" t="s">
        <v>71</v>
      </c>
      <c r="B43" s="50" t="s">
        <v>72</v>
      </c>
      <c r="C43" s="26" t="s">
        <v>40</v>
      </c>
      <c r="D43" s="26" t="s">
        <v>96</v>
      </c>
      <c r="E43" s="26">
        <v>73</v>
      </c>
      <c r="F43" s="26" t="s">
        <v>330</v>
      </c>
      <c r="G43" s="26">
        <v>1.19</v>
      </c>
    </row>
    <row r="44" spans="1:7" ht="15" x14ac:dyDescent="0.25">
      <c r="A44" s="26" t="s">
        <v>387</v>
      </c>
      <c r="B44" s="50" t="s">
        <v>388</v>
      </c>
      <c r="C44" s="26" t="s">
        <v>40</v>
      </c>
      <c r="D44" s="26" t="s">
        <v>440</v>
      </c>
      <c r="E44" s="26">
        <v>68</v>
      </c>
      <c r="F44" s="26" t="s">
        <v>330</v>
      </c>
      <c r="G44" s="26">
        <v>1.0900000000000001</v>
      </c>
    </row>
    <row r="45" spans="1:7" ht="15" x14ac:dyDescent="0.25">
      <c r="A45" s="26" t="s">
        <v>389</v>
      </c>
      <c r="B45" s="50" t="s">
        <v>390</v>
      </c>
      <c r="C45" s="26" t="s">
        <v>23</v>
      </c>
      <c r="D45" s="26" t="s">
        <v>441</v>
      </c>
      <c r="E45" s="26">
        <v>0</v>
      </c>
      <c r="F45" s="26" t="s">
        <v>44</v>
      </c>
      <c r="G45" s="26">
        <v>0</v>
      </c>
    </row>
    <row r="46" spans="1:7" ht="15" x14ac:dyDescent="0.25">
      <c r="A46" s="26" t="s">
        <v>391</v>
      </c>
      <c r="B46" s="50" t="s">
        <v>392</v>
      </c>
      <c r="C46" s="26" t="s">
        <v>82</v>
      </c>
      <c r="D46" s="26" t="s">
        <v>442</v>
      </c>
      <c r="E46" s="26">
        <v>0</v>
      </c>
      <c r="F46" s="26" t="s">
        <v>44</v>
      </c>
      <c r="G46" s="26">
        <v>0</v>
      </c>
    </row>
    <row r="47" spans="1:7" ht="15" x14ac:dyDescent="0.25">
      <c r="A47" s="26" t="s">
        <v>73</v>
      </c>
      <c r="B47" s="50" t="s">
        <v>74</v>
      </c>
      <c r="C47" s="26" t="s">
        <v>42</v>
      </c>
      <c r="D47" s="26" t="s">
        <v>97</v>
      </c>
      <c r="E47" s="26">
        <v>32</v>
      </c>
      <c r="F47" s="26" t="s">
        <v>330</v>
      </c>
      <c r="G47" s="26">
        <v>0</v>
      </c>
    </row>
    <row r="48" spans="1:7" ht="15" x14ac:dyDescent="0.25">
      <c r="A48" s="26" t="s">
        <v>393</v>
      </c>
      <c r="B48" s="50" t="s">
        <v>394</v>
      </c>
      <c r="C48" s="26" t="s">
        <v>42</v>
      </c>
      <c r="D48" s="26" t="s">
        <v>443</v>
      </c>
      <c r="E48" s="26">
        <v>55</v>
      </c>
      <c r="F48" s="26" t="s">
        <v>330</v>
      </c>
      <c r="G48" s="26">
        <v>0.44</v>
      </c>
    </row>
    <row r="49" spans="1:7" ht="15" x14ac:dyDescent="0.25">
      <c r="A49" s="26" t="s">
        <v>395</v>
      </c>
      <c r="B49" s="50" t="s">
        <v>396</v>
      </c>
      <c r="C49" s="26" t="s">
        <v>42</v>
      </c>
      <c r="D49" s="26" t="s">
        <v>444</v>
      </c>
      <c r="E49" s="26">
        <v>73</v>
      </c>
      <c r="F49" s="26" t="s">
        <v>330</v>
      </c>
      <c r="G49" s="26">
        <v>0.5</v>
      </c>
    </row>
    <row r="50" spans="1:7" ht="15" x14ac:dyDescent="0.25">
      <c r="A50" s="26" t="s">
        <v>397</v>
      </c>
      <c r="B50" s="50" t="s">
        <v>398</v>
      </c>
      <c r="C50" s="26" t="s">
        <v>40</v>
      </c>
      <c r="D50" s="26" t="s">
        <v>445</v>
      </c>
      <c r="E50" s="26">
        <v>73</v>
      </c>
      <c r="F50" s="26" t="s">
        <v>330</v>
      </c>
      <c r="G50" s="26">
        <v>1.05</v>
      </c>
    </row>
    <row r="51" spans="1:7" ht="15" x14ac:dyDescent="0.25">
      <c r="A51" s="26" t="s">
        <v>399</v>
      </c>
      <c r="B51" s="50" t="s">
        <v>400</v>
      </c>
      <c r="C51" s="26" t="s">
        <v>42</v>
      </c>
      <c r="D51" s="26" t="s">
        <v>446</v>
      </c>
      <c r="E51" s="26">
        <v>64</v>
      </c>
      <c r="F51" s="26" t="s">
        <v>330</v>
      </c>
      <c r="G51" s="26">
        <v>1.25</v>
      </c>
    </row>
    <row r="52" spans="1:7" ht="15" x14ac:dyDescent="0.25">
      <c r="A52" s="26" t="s">
        <v>401</v>
      </c>
      <c r="B52" s="50" t="s">
        <v>402</v>
      </c>
      <c r="C52" s="26" t="s">
        <v>23</v>
      </c>
      <c r="D52" s="26" t="s">
        <v>447</v>
      </c>
      <c r="E52" s="26">
        <v>27</v>
      </c>
      <c r="F52" s="26" t="s">
        <v>330</v>
      </c>
      <c r="G52" s="26">
        <v>0</v>
      </c>
    </row>
    <row r="53" spans="1:7" ht="15" x14ac:dyDescent="0.25">
      <c r="A53" s="26" t="s">
        <v>403</v>
      </c>
      <c r="B53" s="50" t="s">
        <v>404</v>
      </c>
      <c r="C53" s="26" t="s">
        <v>40</v>
      </c>
      <c r="D53" s="26" t="s">
        <v>448</v>
      </c>
      <c r="E53" s="26">
        <v>45</v>
      </c>
      <c r="F53" s="26" t="s">
        <v>330</v>
      </c>
      <c r="G53" s="26">
        <v>0.44</v>
      </c>
    </row>
    <row r="54" spans="1:7" ht="15" x14ac:dyDescent="0.25">
      <c r="A54" s="26" t="s">
        <v>405</v>
      </c>
      <c r="B54" s="50" t="s">
        <v>406</v>
      </c>
      <c r="C54" s="26" t="s">
        <v>41</v>
      </c>
      <c r="D54" s="26" t="s">
        <v>449</v>
      </c>
      <c r="E54" s="26">
        <v>77</v>
      </c>
      <c r="F54" s="26" t="s">
        <v>330</v>
      </c>
      <c r="G54" s="26">
        <v>1.44</v>
      </c>
    </row>
    <row r="55" spans="1:7" ht="15" x14ac:dyDescent="0.25">
      <c r="A55" s="26" t="s">
        <v>407</v>
      </c>
      <c r="B55" s="50" t="s">
        <v>408</v>
      </c>
      <c r="C55" s="26" t="s">
        <v>42</v>
      </c>
      <c r="D55" s="26" t="s">
        <v>450</v>
      </c>
      <c r="E55" s="26">
        <v>0</v>
      </c>
      <c r="F55" s="26" t="s">
        <v>44</v>
      </c>
      <c r="G55" s="26">
        <v>0</v>
      </c>
    </row>
    <row r="56" spans="1:7" ht="15" x14ac:dyDescent="0.25">
      <c r="A56" s="26" t="s">
        <v>409</v>
      </c>
      <c r="B56" s="50" t="s">
        <v>410</v>
      </c>
      <c r="C56" s="26" t="s">
        <v>42</v>
      </c>
      <c r="D56" s="26" t="s">
        <v>451</v>
      </c>
      <c r="E56" s="26">
        <v>0</v>
      </c>
      <c r="F56" s="26" t="s">
        <v>44</v>
      </c>
      <c r="G56" s="26">
        <v>0</v>
      </c>
    </row>
    <row r="57" spans="1:7" ht="15" x14ac:dyDescent="0.25">
      <c r="A57" s="26" t="s">
        <v>452</v>
      </c>
      <c r="B57" s="50" t="s">
        <v>453</v>
      </c>
      <c r="C57" s="26" t="s">
        <v>31</v>
      </c>
      <c r="D57" s="26" t="s">
        <v>523</v>
      </c>
      <c r="E57" s="26">
        <v>27</v>
      </c>
      <c r="F57" s="26" t="s">
        <v>330</v>
      </c>
      <c r="G57" s="26">
        <v>0.68</v>
      </c>
    </row>
    <row r="58" spans="1:7" ht="15" x14ac:dyDescent="0.25">
      <c r="A58" s="26" t="s">
        <v>101</v>
      </c>
      <c r="B58" s="50" t="s">
        <v>102</v>
      </c>
      <c r="C58" s="26" t="s">
        <v>31</v>
      </c>
      <c r="D58" s="26" t="s">
        <v>135</v>
      </c>
      <c r="E58" s="26">
        <v>41</v>
      </c>
      <c r="F58" s="26" t="s">
        <v>330</v>
      </c>
      <c r="G58" s="26">
        <v>0</v>
      </c>
    </row>
    <row r="59" spans="1:7" ht="15" x14ac:dyDescent="0.25">
      <c r="A59" s="26" t="s">
        <v>454</v>
      </c>
      <c r="B59" s="50" t="s">
        <v>455</v>
      </c>
      <c r="C59" s="26" t="s">
        <v>40</v>
      </c>
      <c r="D59" s="26" t="s">
        <v>524</v>
      </c>
      <c r="E59" s="26">
        <v>77</v>
      </c>
      <c r="F59" s="26" t="s">
        <v>330</v>
      </c>
      <c r="G59" s="26">
        <v>1.1200000000000001</v>
      </c>
    </row>
    <row r="60" spans="1:7" ht="15" x14ac:dyDescent="0.25">
      <c r="A60" s="26" t="s">
        <v>103</v>
      </c>
      <c r="B60" s="50" t="s">
        <v>104</v>
      </c>
      <c r="C60" s="26" t="s">
        <v>31</v>
      </c>
      <c r="D60" s="26" t="s">
        <v>136</v>
      </c>
      <c r="E60" s="26">
        <v>23</v>
      </c>
      <c r="F60" s="26" t="s">
        <v>330</v>
      </c>
      <c r="G60" s="26">
        <v>0</v>
      </c>
    </row>
    <row r="61" spans="1:7" ht="15" x14ac:dyDescent="0.25">
      <c r="A61" s="26" t="s">
        <v>456</v>
      </c>
      <c r="B61" s="50" t="s">
        <v>457</v>
      </c>
      <c r="C61" s="26" t="s">
        <v>31</v>
      </c>
      <c r="D61" s="26" t="s">
        <v>525</v>
      </c>
      <c r="E61" s="26">
        <v>68</v>
      </c>
      <c r="F61" s="26" t="s">
        <v>330</v>
      </c>
      <c r="G61" s="26">
        <v>1.23</v>
      </c>
    </row>
    <row r="62" spans="1:7" ht="15" x14ac:dyDescent="0.25">
      <c r="A62" s="26" t="s">
        <v>48</v>
      </c>
      <c r="B62" s="50" t="s">
        <v>49</v>
      </c>
      <c r="C62" s="26" t="s">
        <v>40</v>
      </c>
      <c r="D62" s="26" t="s">
        <v>84</v>
      </c>
      <c r="E62" s="26">
        <v>0</v>
      </c>
      <c r="F62" s="26" t="s">
        <v>44</v>
      </c>
      <c r="G62" s="26">
        <v>0</v>
      </c>
    </row>
    <row r="63" spans="1:7" ht="15" x14ac:dyDescent="0.25">
      <c r="A63" s="26" t="s">
        <v>458</v>
      </c>
      <c r="B63" s="50" t="s">
        <v>459</v>
      </c>
      <c r="C63" s="26" t="s">
        <v>40</v>
      </c>
      <c r="D63" s="26" t="s">
        <v>526</v>
      </c>
      <c r="E63" s="26">
        <v>45</v>
      </c>
      <c r="F63" s="26" t="s">
        <v>330</v>
      </c>
      <c r="G63" s="26">
        <v>0.5</v>
      </c>
    </row>
    <row r="64" spans="1:7" ht="15" x14ac:dyDescent="0.25">
      <c r="A64" s="26" t="s">
        <v>460</v>
      </c>
      <c r="B64" s="50" t="s">
        <v>461</v>
      </c>
      <c r="C64" s="26" t="s">
        <v>31</v>
      </c>
      <c r="D64" s="26" t="s">
        <v>527</v>
      </c>
      <c r="E64" s="26">
        <v>73</v>
      </c>
      <c r="F64" s="26" t="s">
        <v>330</v>
      </c>
      <c r="G64" s="26">
        <v>1.1200000000000001</v>
      </c>
    </row>
    <row r="65" spans="1:7" ht="15" x14ac:dyDescent="0.25">
      <c r="A65" s="26" t="s">
        <v>462</v>
      </c>
      <c r="B65" s="50" t="s">
        <v>463</v>
      </c>
      <c r="C65" s="26" t="s">
        <v>40</v>
      </c>
      <c r="D65" s="26" t="s">
        <v>528</v>
      </c>
      <c r="E65" s="26">
        <v>45</v>
      </c>
      <c r="F65" s="26" t="s">
        <v>330</v>
      </c>
      <c r="G65" s="26">
        <v>0.5</v>
      </c>
    </row>
    <row r="66" spans="1:7" ht="15" x14ac:dyDescent="0.25">
      <c r="A66" s="26" t="s">
        <v>464</v>
      </c>
      <c r="B66" s="50" t="s">
        <v>465</v>
      </c>
      <c r="C66" s="26" t="s">
        <v>40</v>
      </c>
      <c r="D66" s="26" t="s">
        <v>529</v>
      </c>
      <c r="E66" s="26">
        <v>82</v>
      </c>
      <c r="F66" s="26" t="s">
        <v>330</v>
      </c>
      <c r="G66" s="26">
        <v>1.31</v>
      </c>
    </row>
    <row r="67" spans="1:7" ht="15" x14ac:dyDescent="0.25">
      <c r="A67" s="26" t="s">
        <v>52</v>
      </c>
      <c r="B67" s="50" t="s">
        <v>53</v>
      </c>
      <c r="C67" s="26" t="s">
        <v>40</v>
      </c>
      <c r="D67" s="26" t="s">
        <v>86</v>
      </c>
      <c r="E67" s="26">
        <v>50</v>
      </c>
      <c r="F67" s="26" t="s">
        <v>330</v>
      </c>
      <c r="G67" s="26">
        <v>0.38</v>
      </c>
    </row>
    <row r="68" spans="1:7" ht="15" x14ac:dyDescent="0.25">
      <c r="A68" s="26" t="s">
        <v>109</v>
      </c>
      <c r="B68" s="50" t="s">
        <v>110</v>
      </c>
      <c r="C68" s="26" t="s">
        <v>31</v>
      </c>
      <c r="D68" s="26" t="s">
        <v>139</v>
      </c>
      <c r="E68" s="26">
        <v>0</v>
      </c>
      <c r="F68" s="26" t="s">
        <v>44</v>
      </c>
      <c r="G68" s="26">
        <v>0</v>
      </c>
    </row>
    <row r="69" spans="1:7" ht="15" x14ac:dyDescent="0.25">
      <c r="A69" s="26" t="s">
        <v>466</v>
      </c>
      <c r="B69" s="50" t="s">
        <v>467</v>
      </c>
      <c r="C69" s="26" t="s">
        <v>40</v>
      </c>
      <c r="D69" s="26" t="s">
        <v>530</v>
      </c>
      <c r="E69" s="26">
        <v>32</v>
      </c>
      <c r="F69" s="26" t="s">
        <v>330</v>
      </c>
      <c r="G69" s="26">
        <v>0</v>
      </c>
    </row>
    <row r="70" spans="1:7" ht="15" x14ac:dyDescent="0.25">
      <c r="A70" s="26" t="s">
        <v>468</v>
      </c>
      <c r="B70" s="50" t="s">
        <v>469</v>
      </c>
      <c r="C70" s="26" t="s">
        <v>40</v>
      </c>
      <c r="D70" s="26" t="s">
        <v>531</v>
      </c>
      <c r="E70" s="26">
        <v>32</v>
      </c>
      <c r="F70" s="26" t="s">
        <v>330</v>
      </c>
      <c r="G70" s="26">
        <v>0</v>
      </c>
    </row>
    <row r="71" spans="1:7" ht="15" x14ac:dyDescent="0.25">
      <c r="A71" s="26" t="s">
        <v>470</v>
      </c>
      <c r="B71" s="50" t="s">
        <v>471</v>
      </c>
      <c r="C71" s="26" t="s">
        <v>40</v>
      </c>
      <c r="D71" s="26" t="s">
        <v>532</v>
      </c>
      <c r="E71" s="26">
        <v>59</v>
      </c>
      <c r="F71" s="26" t="s">
        <v>330</v>
      </c>
      <c r="G71" s="26">
        <v>0.5</v>
      </c>
    </row>
    <row r="72" spans="1:7" ht="15" x14ac:dyDescent="0.25">
      <c r="A72" s="26" t="s">
        <v>472</v>
      </c>
      <c r="B72" s="50" t="s">
        <v>473</v>
      </c>
      <c r="C72" s="26" t="s">
        <v>31</v>
      </c>
      <c r="D72" s="26" t="s">
        <v>533</v>
      </c>
      <c r="E72" s="26">
        <v>50</v>
      </c>
      <c r="F72" s="26" t="s">
        <v>330</v>
      </c>
      <c r="G72" s="26">
        <v>0.57999999999999996</v>
      </c>
    </row>
    <row r="73" spans="1:7" ht="15" x14ac:dyDescent="0.25">
      <c r="A73" s="26" t="s">
        <v>474</v>
      </c>
      <c r="B73" s="50" t="s">
        <v>475</v>
      </c>
      <c r="C73" s="26" t="s">
        <v>40</v>
      </c>
      <c r="D73" s="26" t="s">
        <v>534</v>
      </c>
      <c r="E73" s="26">
        <v>68</v>
      </c>
      <c r="F73" s="26" t="s">
        <v>330</v>
      </c>
      <c r="G73" s="26">
        <v>1.1599999999999999</v>
      </c>
    </row>
    <row r="74" spans="1:7" ht="15" x14ac:dyDescent="0.25">
      <c r="A74" s="26" t="s">
        <v>476</v>
      </c>
      <c r="B74" s="50" t="s">
        <v>477</v>
      </c>
      <c r="C74" s="26" t="s">
        <v>31</v>
      </c>
      <c r="D74" s="26" t="s">
        <v>535</v>
      </c>
      <c r="E74" s="26">
        <v>45</v>
      </c>
      <c r="F74" s="26" t="s">
        <v>330</v>
      </c>
      <c r="G74" s="26">
        <v>0.57999999999999996</v>
      </c>
    </row>
    <row r="75" spans="1:7" ht="15" x14ac:dyDescent="0.25">
      <c r="A75" s="26" t="s">
        <v>478</v>
      </c>
      <c r="B75" s="50" t="s">
        <v>479</v>
      </c>
      <c r="C75" s="26" t="s">
        <v>40</v>
      </c>
      <c r="D75" s="26" t="s">
        <v>536</v>
      </c>
      <c r="E75" s="26">
        <v>59</v>
      </c>
      <c r="F75" s="26" t="s">
        <v>330</v>
      </c>
      <c r="G75" s="26">
        <v>0.71</v>
      </c>
    </row>
    <row r="76" spans="1:7" ht="15" x14ac:dyDescent="0.25">
      <c r="A76" s="26" t="s">
        <v>480</v>
      </c>
      <c r="B76" s="50" t="s">
        <v>481</v>
      </c>
      <c r="C76" s="26" t="s">
        <v>40</v>
      </c>
      <c r="D76" s="26" t="s">
        <v>537</v>
      </c>
      <c r="E76" s="26">
        <v>0</v>
      </c>
      <c r="F76" s="26" t="s">
        <v>44</v>
      </c>
      <c r="G76" s="26">
        <v>0</v>
      </c>
    </row>
    <row r="77" spans="1:7" ht="15" x14ac:dyDescent="0.25">
      <c r="A77" s="26" t="s">
        <v>58</v>
      </c>
      <c r="B77" s="50" t="s">
        <v>59</v>
      </c>
      <c r="C77" s="26" t="s">
        <v>40</v>
      </c>
      <c r="D77" s="26" t="s">
        <v>89</v>
      </c>
      <c r="E77" s="26">
        <v>36</v>
      </c>
      <c r="F77" s="26" t="s">
        <v>330</v>
      </c>
      <c r="G77" s="26">
        <v>0</v>
      </c>
    </row>
    <row r="78" spans="1:7" ht="15" x14ac:dyDescent="0.25">
      <c r="A78" s="26" t="s">
        <v>482</v>
      </c>
      <c r="B78" s="50" t="s">
        <v>483</v>
      </c>
      <c r="C78" s="26" t="s">
        <v>40</v>
      </c>
      <c r="D78" s="26" t="s">
        <v>538</v>
      </c>
      <c r="E78" s="26">
        <v>18</v>
      </c>
      <c r="F78" s="26" t="s">
        <v>330</v>
      </c>
      <c r="G78" s="26">
        <v>0</v>
      </c>
    </row>
    <row r="79" spans="1:7" ht="15" x14ac:dyDescent="0.25">
      <c r="A79" s="26" t="s">
        <v>61</v>
      </c>
      <c r="B79" s="50" t="s">
        <v>62</v>
      </c>
      <c r="C79" s="26" t="s">
        <v>31</v>
      </c>
      <c r="D79" s="26" t="s">
        <v>90</v>
      </c>
      <c r="E79" s="26">
        <v>68</v>
      </c>
      <c r="F79" s="26" t="s">
        <v>330</v>
      </c>
      <c r="G79" s="26">
        <v>1.06</v>
      </c>
    </row>
    <row r="80" spans="1:7" ht="15" x14ac:dyDescent="0.25">
      <c r="A80" s="26" t="s">
        <v>484</v>
      </c>
      <c r="B80" s="50" t="s">
        <v>485</v>
      </c>
      <c r="C80" s="26" t="s">
        <v>40</v>
      </c>
      <c r="D80" s="26" t="s">
        <v>539</v>
      </c>
      <c r="E80" s="26">
        <v>0</v>
      </c>
      <c r="F80" s="26" t="s">
        <v>44</v>
      </c>
      <c r="G80" s="26">
        <v>0</v>
      </c>
    </row>
    <row r="81" spans="1:7" ht="15" x14ac:dyDescent="0.25">
      <c r="A81" s="26" t="s">
        <v>486</v>
      </c>
      <c r="B81" s="50" t="s">
        <v>487</v>
      </c>
      <c r="C81" s="26" t="s">
        <v>40</v>
      </c>
      <c r="D81" s="26" t="s">
        <v>540</v>
      </c>
      <c r="E81" s="26">
        <v>41</v>
      </c>
      <c r="F81" s="26" t="s">
        <v>330</v>
      </c>
      <c r="G81" s="26">
        <v>0</v>
      </c>
    </row>
    <row r="82" spans="1:7" ht="15" x14ac:dyDescent="0.25">
      <c r="A82" s="26" t="s">
        <v>35</v>
      </c>
      <c r="B82" s="50" t="s">
        <v>36</v>
      </c>
      <c r="C82" s="26" t="s">
        <v>40</v>
      </c>
      <c r="D82" s="26" t="s">
        <v>91</v>
      </c>
      <c r="E82" s="26">
        <v>55</v>
      </c>
      <c r="F82" s="26" t="s">
        <v>330</v>
      </c>
      <c r="G82" s="26">
        <v>0</v>
      </c>
    </row>
    <row r="83" spans="1:7" ht="15" x14ac:dyDescent="0.25">
      <c r="A83" s="26" t="s">
        <v>488</v>
      </c>
      <c r="B83" s="50" t="s">
        <v>489</v>
      </c>
      <c r="C83" s="26" t="s">
        <v>40</v>
      </c>
      <c r="D83" s="26" t="s">
        <v>541</v>
      </c>
      <c r="E83" s="26">
        <v>0</v>
      </c>
      <c r="F83" s="26" t="s">
        <v>44</v>
      </c>
      <c r="G83" s="26">
        <v>0</v>
      </c>
    </row>
    <row r="84" spans="1:7" ht="15" x14ac:dyDescent="0.25">
      <c r="A84" s="26" t="s">
        <v>490</v>
      </c>
      <c r="B84" s="50" t="s">
        <v>491</v>
      </c>
      <c r="C84" s="26" t="s">
        <v>40</v>
      </c>
      <c r="D84" s="26" t="s">
        <v>542</v>
      </c>
      <c r="E84" s="26">
        <v>0</v>
      </c>
      <c r="F84" s="26" t="s">
        <v>44</v>
      </c>
      <c r="G84" s="26">
        <v>0</v>
      </c>
    </row>
    <row r="85" spans="1:7" ht="15" x14ac:dyDescent="0.25">
      <c r="A85" s="26" t="s">
        <v>492</v>
      </c>
      <c r="B85" s="50" t="s">
        <v>493</v>
      </c>
      <c r="C85" s="26" t="s">
        <v>40</v>
      </c>
      <c r="D85" s="26" t="s">
        <v>543</v>
      </c>
      <c r="E85" s="26">
        <v>0</v>
      </c>
      <c r="F85" s="26" t="s">
        <v>44</v>
      </c>
      <c r="G85" s="26">
        <v>0</v>
      </c>
    </row>
    <row r="86" spans="1:7" ht="15" x14ac:dyDescent="0.25">
      <c r="A86" s="26" t="s">
        <v>494</v>
      </c>
      <c r="B86" s="50" t="s">
        <v>495</v>
      </c>
      <c r="C86" s="26" t="s">
        <v>31</v>
      </c>
      <c r="D86" s="26" t="s">
        <v>544</v>
      </c>
      <c r="E86" s="26">
        <v>68</v>
      </c>
      <c r="F86" s="26" t="s">
        <v>330</v>
      </c>
      <c r="G86" s="26">
        <v>1.17</v>
      </c>
    </row>
    <row r="87" spans="1:7" ht="15" x14ac:dyDescent="0.25">
      <c r="A87" s="26" t="s">
        <v>496</v>
      </c>
      <c r="B87" s="50" t="s">
        <v>497</v>
      </c>
      <c r="C87" s="26" t="s">
        <v>40</v>
      </c>
      <c r="D87" s="26" t="s">
        <v>545</v>
      </c>
      <c r="E87" s="26">
        <v>0</v>
      </c>
      <c r="F87" s="26" t="s">
        <v>44</v>
      </c>
      <c r="G87" s="26">
        <v>0</v>
      </c>
    </row>
    <row r="88" spans="1:7" ht="15" x14ac:dyDescent="0.25">
      <c r="A88" s="26" t="s">
        <v>498</v>
      </c>
      <c r="B88" s="50" t="s">
        <v>499</v>
      </c>
      <c r="C88" s="26" t="s">
        <v>40</v>
      </c>
      <c r="D88" s="26" t="s">
        <v>546</v>
      </c>
      <c r="E88" s="26">
        <v>86</v>
      </c>
      <c r="F88" s="26" t="s">
        <v>330</v>
      </c>
      <c r="G88" s="26">
        <v>1.08</v>
      </c>
    </row>
    <row r="89" spans="1:7" ht="15" x14ac:dyDescent="0.25">
      <c r="A89" s="26" t="s">
        <v>500</v>
      </c>
      <c r="B89" s="50" t="s">
        <v>501</v>
      </c>
      <c r="C89" s="26" t="s">
        <v>42</v>
      </c>
      <c r="D89" s="26" t="s">
        <v>547</v>
      </c>
      <c r="E89" s="26">
        <v>45</v>
      </c>
      <c r="F89" s="26" t="s">
        <v>330</v>
      </c>
      <c r="G89" s="26">
        <v>0.38</v>
      </c>
    </row>
    <row r="90" spans="1:7" ht="15" x14ac:dyDescent="0.25">
      <c r="A90" s="26" t="s">
        <v>502</v>
      </c>
      <c r="B90" s="50" t="s">
        <v>503</v>
      </c>
      <c r="C90" s="26" t="s">
        <v>40</v>
      </c>
      <c r="D90" s="26" t="s">
        <v>548</v>
      </c>
      <c r="E90" s="26">
        <v>86</v>
      </c>
      <c r="F90" s="26" t="s">
        <v>330</v>
      </c>
      <c r="G90" s="26">
        <v>1.06</v>
      </c>
    </row>
    <row r="91" spans="1:7" ht="15" x14ac:dyDescent="0.25">
      <c r="A91" s="26" t="s">
        <v>75</v>
      </c>
      <c r="B91" s="50" t="s">
        <v>76</v>
      </c>
      <c r="C91" s="26" t="s">
        <v>31</v>
      </c>
      <c r="D91" s="26" t="s">
        <v>98</v>
      </c>
      <c r="E91" s="26">
        <v>0</v>
      </c>
      <c r="F91" s="26" t="s">
        <v>44</v>
      </c>
      <c r="G91" s="26">
        <v>0</v>
      </c>
    </row>
    <row r="92" spans="1:7" ht="15" x14ac:dyDescent="0.25">
      <c r="A92" s="26" t="s">
        <v>41</v>
      </c>
      <c r="B92" s="50" t="s">
        <v>504</v>
      </c>
      <c r="C92" s="26" t="s">
        <v>40</v>
      </c>
      <c r="D92" s="26" t="s">
        <v>549</v>
      </c>
      <c r="E92" s="26">
        <v>0</v>
      </c>
      <c r="F92" s="26" t="s">
        <v>44</v>
      </c>
      <c r="G92" s="26">
        <v>0</v>
      </c>
    </row>
    <row r="93" spans="1:7" ht="15" x14ac:dyDescent="0.25">
      <c r="A93" s="26" t="s">
        <v>505</v>
      </c>
      <c r="B93" s="50" t="s">
        <v>506</v>
      </c>
      <c r="C93" s="26" t="s">
        <v>31</v>
      </c>
      <c r="D93" s="26" t="s">
        <v>550</v>
      </c>
      <c r="E93" s="26">
        <v>64</v>
      </c>
      <c r="F93" s="26" t="s">
        <v>330</v>
      </c>
      <c r="G93" s="26">
        <v>1.08</v>
      </c>
    </row>
    <row r="94" spans="1:7" ht="15" x14ac:dyDescent="0.25">
      <c r="A94" s="26" t="s">
        <v>125</v>
      </c>
      <c r="B94" s="50" t="s">
        <v>126</v>
      </c>
      <c r="C94" s="26" t="s">
        <v>31</v>
      </c>
      <c r="D94" s="26" t="s">
        <v>148</v>
      </c>
      <c r="E94" s="26">
        <v>14</v>
      </c>
      <c r="F94" s="26" t="s">
        <v>330</v>
      </c>
      <c r="G94" s="26">
        <v>0</v>
      </c>
    </row>
    <row r="95" spans="1:7" ht="15" x14ac:dyDescent="0.25">
      <c r="A95" s="26" t="s">
        <v>507</v>
      </c>
      <c r="B95" s="50" t="s">
        <v>508</v>
      </c>
      <c r="C95" s="26" t="s">
        <v>40</v>
      </c>
      <c r="D95" s="26" t="s">
        <v>551</v>
      </c>
      <c r="E95" s="26">
        <v>73</v>
      </c>
      <c r="F95" s="26" t="s">
        <v>330</v>
      </c>
      <c r="G95" s="26">
        <v>1.29</v>
      </c>
    </row>
    <row r="96" spans="1:7" ht="15" x14ac:dyDescent="0.25">
      <c r="A96" s="26" t="s">
        <v>509</v>
      </c>
      <c r="B96" s="50" t="s">
        <v>510</v>
      </c>
      <c r="C96" s="26" t="s">
        <v>40</v>
      </c>
      <c r="D96" s="26" t="s">
        <v>552</v>
      </c>
      <c r="E96" s="26">
        <v>73</v>
      </c>
      <c r="F96" s="26" t="s">
        <v>330</v>
      </c>
      <c r="G96" s="26">
        <v>1.1200000000000001</v>
      </c>
    </row>
    <row r="97" spans="1:7" ht="15" x14ac:dyDescent="0.25">
      <c r="A97" s="26" t="s">
        <v>511</v>
      </c>
      <c r="B97" s="50" t="s">
        <v>512</v>
      </c>
      <c r="C97" s="26" t="s">
        <v>40</v>
      </c>
      <c r="D97" s="26" t="s">
        <v>553</v>
      </c>
      <c r="E97" s="26">
        <v>0</v>
      </c>
      <c r="F97" s="26" t="s">
        <v>44</v>
      </c>
      <c r="G97" s="26">
        <v>0</v>
      </c>
    </row>
    <row r="98" spans="1:7" ht="15" x14ac:dyDescent="0.25">
      <c r="A98" s="26" t="s">
        <v>513</v>
      </c>
      <c r="B98" s="50" t="s">
        <v>514</v>
      </c>
      <c r="C98" s="26" t="s">
        <v>31</v>
      </c>
      <c r="D98" s="26" t="s">
        <v>554</v>
      </c>
      <c r="E98" s="26">
        <v>27</v>
      </c>
      <c r="F98" s="26" t="s">
        <v>330</v>
      </c>
      <c r="G98" s="26">
        <v>0</v>
      </c>
    </row>
    <row r="99" spans="1:7" ht="15" x14ac:dyDescent="0.25">
      <c r="A99" s="26" t="s">
        <v>129</v>
      </c>
      <c r="B99" s="50" t="s">
        <v>130</v>
      </c>
      <c r="C99" s="26" t="s">
        <v>31</v>
      </c>
      <c r="D99" s="26" t="s">
        <v>150</v>
      </c>
      <c r="E99" s="26">
        <v>0</v>
      </c>
      <c r="F99" s="26" t="s">
        <v>44</v>
      </c>
      <c r="G99" s="26">
        <v>0</v>
      </c>
    </row>
    <row r="100" spans="1:7" ht="15" x14ac:dyDescent="0.25">
      <c r="A100" s="26" t="s">
        <v>515</v>
      </c>
      <c r="B100" s="50" t="s">
        <v>516</v>
      </c>
      <c r="C100" s="26" t="s">
        <v>40</v>
      </c>
      <c r="D100" s="26" t="s">
        <v>555</v>
      </c>
      <c r="E100" s="26">
        <v>23</v>
      </c>
      <c r="F100" s="26" t="s">
        <v>330</v>
      </c>
      <c r="G100" s="26">
        <v>0</v>
      </c>
    </row>
    <row r="101" spans="1:7" ht="15" x14ac:dyDescent="0.25">
      <c r="A101" s="26" t="s">
        <v>131</v>
      </c>
      <c r="B101" s="50" t="s">
        <v>132</v>
      </c>
      <c r="C101" s="26" t="s">
        <v>31</v>
      </c>
      <c r="D101" s="26" t="s">
        <v>151</v>
      </c>
      <c r="E101" s="26">
        <v>0</v>
      </c>
      <c r="F101" s="26" t="s">
        <v>44</v>
      </c>
      <c r="G101" s="26">
        <v>0</v>
      </c>
    </row>
    <row r="102" spans="1:7" ht="15" x14ac:dyDescent="0.25">
      <c r="A102" s="26" t="s">
        <v>517</v>
      </c>
      <c r="B102" s="50" t="s">
        <v>518</v>
      </c>
      <c r="C102" s="26" t="s">
        <v>40</v>
      </c>
      <c r="D102" s="26" t="s">
        <v>556</v>
      </c>
      <c r="E102" s="26">
        <v>64</v>
      </c>
      <c r="F102" s="26" t="s">
        <v>330</v>
      </c>
      <c r="G102" s="26">
        <v>0.38</v>
      </c>
    </row>
    <row r="103" spans="1:7" ht="15" x14ac:dyDescent="0.25">
      <c r="A103" s="26" t="s">
        <v>519</v>
      </c>
      <c r="B103" s="50" t="s">
        <v>520</v>
      </c>
      <c r="C103" s="26" t="s">
        <v>40</v>
      </c>
      <c r="D103" s="26" t="s">
        <v>557</v>
      </c>
      <c r="E103" s="26">
        <v>0</v>
      </c>
      <c r="F103" s="26" t="s">
        <v>44</v>
      </c>
      <c r="G103" s="26">
        <v>0</v>
      </c>
    </row>
    <row r="104" spans="1:7" ht="15" x14ac:dyDescent="0.25">
      <c r="A104" s="26" t="s">
        <v>79</v>
      </c>
      <c r="B104" s="50" t="s">
        <v>80</v>
      </c>
      <c r="C104" s="26" t="s">
        <v>40</v>
      </c>
      <c r="D104" s="26" t="s">
        <v>100</v>
      </c>
      <c r="E104" s="26">
        <v>73</v>
      </c>
      <c r="F104" s="26" t="s">
        <v>330</v>
      </c>
      <c r="G104" s="26">
        <v>1.2</v>
      </c>
    </row>
    <row r="105" spans="1:7" ht="15" x14ac:dyDescent="0.25">
      <c r="A105" s="26" t="s">
        <v>521</v>
      </c>
      <c r="B105" s="50" t="s">
        <v>522</v>
      </c>
      <c r="C105" s="26" t="s">
        <v>40</v>
      </c>
      <c r="D105" s="26" t="s">
        <v>558</v>
      </c>
      <c r="E105" s="26">
        <v>23</v>
      </c>
      <c r="F105" s="26" t="s">
        <v>330</v>
      </c>
      <c r="G105" s="26">
        <v>0</v>
      </c>
    </row>
    <row r="106" spans="1:7" ht="15" x14ac:dyDescent="0.25">
      <c r="A106" s="26" t="s">
        <v>559</v>
      </c>
      <c r="B106" s="50" t="s">
        <v>560</v>
      </c>
      <c r="C106" s="26" t="s">
        <v>40</v>
      </c>
      <c r="D106" s="26" t="s">
        <v>639</v>
      </c>
      <c r="E106" s="26">
        <v>0</v>
      </c>
      <c r="F106" s="26" t="s">
        <v>44</v>
      </c>
      <c r="G106" s="26">
        <v>0</v>
      </c>
    </row>
    <row r="107" spans="1:7" ht="15" x14ac:dyDescent="0.25">
      <c r="A107" s="26" t="s">
        <v>561</v>
      </c>
      <c r="B107" s="50" t="s">
        <v>562</v>
      </c>
      <c r="C107" s="26" t="s">
        <v>40</v>
      </c>
      <c r="D107" s="26" t="s">
        <v>640</v>
      </c>
      <c r="E107" s="26">
        <v>45</v>
      </c>
      <c r="F107" s="26" t="s">
        <v>330</v>
      </c>
      <c r="G107" s="26">
        <v>0</v>
      </c>
    </row>
    <row r="108" spans="1:7" ht="15" x14ac:dyDescent="0.25">
      <c r="A108" s="26" t="s">
        <v>563</v>
      </c>
      <c r="B108" s="50" t="s">
        <v>564</v>
      </c>
      <c r="C108" s="26" t="s">
        <v>40</v>
      </c>
      <c r="D108" s="26" t="s">
        <v>641</v>
      </c>
      <c r="E108" s="26">
        <v>0</v>
      </c>
      <c r="F108" s="26" t="s">
        <v>44</v>
      </c>
      <c r="G108" s="26">
        <v>0</v>
      </c>
    </row>
    <row r="109" spans="1:7" ht="15" x14ac:dyDescent="0.25">
      <c r="A109" s="26" t="s">
        <v>565</v>
      </c>
      <c r="B109" s="50" t="s">
        <v>566</v>
      </c>
      <c r="C109" s="26" t="s">
        <v>40</v>
      </c>
      <c r="D109" s="26" t="s">
        <v>642</v>
      </c>
      <c r="E109" s="26">
        <v>0</v>
      </c>
      <c r="F109" s="26" t="s">
        <v>44</v>
      </c>
      <c r="G109" s="26">
        <v>0</v>
      </c>
    </row>
    <row r="110" spans="1:7" ht="15" x14ac:dyDescent="0.25">
      <c r="A110" s="26" t="s">
        <v>567</v>
      </c>
      <c r="B110" s="50" t="s">
        <v>568</v>
      </c>
      <c r="C110" s="26" t="s">
        <v>40</v>
      </c>
      <c r="D110" s="26" t="s">
        <v>643</v>
      </c>
      <c r="E110" s="26">
        <v>45</v>
      </c>
      <c r="F110" s="26" t="s">
        <v>330</v>
      </c>
      <c r="G110" s="26">
        <v>0.38</v>
      </c>
    </row>
    <row r="111" spans="1:7" ht="15" x14ac:dyDescent="0.25">
      <c r="A111" s="26" t="s">
        <v>569</v>
      </c>
      <c r="B111" s="50" t="s">
        <v>570</v>
      </c>
      <c r="C111" s="26" t="s">
        <v>31</v>
      </c>
      <c r="D111" s="26" t="s">
        <v>644</v>
      </c>
      <c r="E111" s="26">
        <v>73</v>
      </c>
      <c r="F111" s="26" t="s">
        <v>330</v>
      </c>
      <c r="G111" s="26">
        <v>1.2</v>
      </c>
    </row>
    <row r="112" spans="1:7" ht="15" x14ac:dyDescent="0.25">
      <c r="A112" s="26" t="s">
        <v>105</v>
      </c>
      <c r="B112" s="50" t="s">
        <v>106</v>
      </c>
      <c r="C112" s="26" t="s">
        <v>31</v>
      </c>
      <c r="D112" s="26" t="s">
        <v>137</v>
      </c>
      <c r="E112" s="26">
        <v>0</v>
      </c>
      <c r="F112" s="26" t="s">
        <v>44</v>
      </c>
      <c r="G112" s="26">
        <v>0</v>
      </c>
    </row>
    <row r="113" spans="1:7" ht="15" x14ac:dyDescent="0.25">
      <c r="A113" s="26" t="s">
        <v>571</v>
      </c>
      <c r="B113" s="50" t="s">
        <v>572</v>
      </c>
      <c r="C113" s="26" t="s">
        <v>40</v>
      </c>
      <c r="D113" s="26" t="s">
        <v>645</v>
      </c>
      <c r="E113" s="26">
        <v>36</v>
      </c>
      <c r="F113" s="26" t="s">
        <v>330</v>
      </c>
      <c r="G113" s="26">
        <v>0</v>
      </c>
    </row>
    <row r="114" spans="1:7" ht="15" x14ac:dyDescent="0.25">
      <c r="A114" s="26" t="s">
        <v>573</v>
      </c>
      <c r="B114" s="50" t="s">
        <v>574</v>
      </c>
      <c r="C114" s="26" t="s">
        <v>40</v>
      </c>
      <c r="D114" s="26" t="s">
        <v>646</v>
      </c>
      <c r="E114" s="26">
        <v>64</v>
      </c>
      <c r="F114" s="26" t="s">
        <v>330</v>
      </c>
      <c r="G114" s="26">
        <v>0.68</v>
      </c>
    </row>
    <row r="115" spans="1:7" ht="15" x14ac:dyDescent="0.25">
      <c r="A115" s="26" t="s">
        <v>575</v>
      </c>
      <c r="B115" s="50" t="s">
        <v>576</v>
      </c>
      <c r="C115" s="26" t="s">
        <v>40</v>
      </c>
      <c r="D115" s="26" t="s">
        <v>647</v>
      </c>
      <c r="E115" s="26">
        <v>0</v>
      </c>
      <c r="F115" s="26" t="s">
        <v>44</v>
      </c>
      <c r="G115" s="26">
        <v>0</v>
      </c>
    </row>
    <row r="116" spans="1:7" ht="15" x14ac:dyDescent="0.25">
      <c r="A116" s="26" t="s">
        <v>577</v>
      </c>
      <c r="B116" s="50" t="s">
        <v>578</v>
      </c>
      <c r="C116" s="26" t="s">
        <v>40</v>
      </c>
      <c r="D116" s="26" t="s">
        <v>648</v>
      </c>
      <c r="E116" s="26">
        <v>0</v>
      </c>
      <c r="F116" s="26" t="s">
        <v>44</v>
      </c>
      <c r="G116" s="26">
        <v>0</v>
      </c>
    </row>
    <row r="117" spans="1:7" ht="15" x14ac:dyDescent="0.25">
      <c r="A117" s="26" t="s">
        <v>579</v>
      </c>
      <c r="B117" s="50" t="s">
        <v>580</v>
      </c>
      <c r="C117" s="26" t="s">
        <v>40</v>
      </c>
      <c r="D117" s="26" t="s">
        <v>649</v>
      </c>
      <c r="E117" s="26">
        <v>9</v>
      </c>
      <c r="F117" s="26" t="s">
        <v>330</v>
      </c>
      <c r="G117" s="26">
        <v>0</v>
      </c>
    </row>
    <row r="118" spans="1:7" ht="15" x14ac:dyDescent="0.25">
      <c r="A118" s="26" t="s">
        <v>581</v>
      </c>
      <c r="B118" s="50" t="s">
        <v>582</v>
      </c>
      <c r="C118" s="26" t="s">
        <v>40</v>
      </c>
      <c r="D118" s="26" t="s">
        <v>650</v>
      </c>
      <c r="E118" s="26">
        <v>0</v>
      </c>
      <c r="F118" s="26" t="s">
        <v>44</v>
      </c>
      <c r="G118" s="26">
        <v>0</v>
      </c>
    </row>
    <row r="119" spans="1:7" ht="15" x14ac:dyDescent="0.25">
      <c r="A119" s="26" t="s">
        <v>583</v>
      </c>
      <c r="B119" s="50" t="s">
        <v>584</v>
      </c>
      <c r="C119" s="26" t="s">
        <v>40</v>
      </c>
      <c r="D119" s="26" t="s">
        <v>651</v>
      </c>
      <c r="E119" s="26">
        <v>0</v>
      </c>
      <c r="F119" s="26" t="s">
        <v>44</v>
      </c>
      <c r="G119" s="26">
        <v>0</v>
      </c>
    </row>
    <row r="120" spans="1:7" ht="15" x14ac:dyDescent="0.25">
      <c r="A120" s="26" t="s">
        <v>585</v>
      </c>
      <c r="B120" s="50" t="s">
        <v>586</v>
      </c>
      <c r="C120" s="26" t="s">
        <v>40</v>
      </c>
      <c r="D120" s="26" t="s">
        <v>652</v>
      </c>
      <c r="E120" s="26">
        <v>0</v>
      </c>
      <c r="F120" s="26" t="s">
        <v>44</v>
      </c>
      <c r="G120" s="26">
        <v>0</v>
      </c>
    </row>
    <row r="121" spans="1:7" ht="15" x14ac:dyDescent="0.25">
      <c r="A121" s="26" t="s">
        <v>587</v>
      </c>
      <c r="B121" s="50" t="s">
        <v>588</v>
      </c>
      <c r="C121" s="26" t="s">
        <v>653</v>
      </c>
      <c r="D121" s="26" t="s">
        <v>654</v>
      </c>
      <c r="E121" s="26">
        <v>77</v>
      </c>
      <c r="F121" s="26" t="s">
        <v>330</v>
      </c>
      <c r="G121" s="26">
        <v>1.28</v>
      </c>
    </row>
    <row r="122" spans="1:7" ht="15" x14ac:dyDescent="0.25">
      <c r="A122" s="26" t="s">
        <v>589</v>
      </c>
      <c r="B122" s="50" t="s">
        <v>590</v>
      </c>
      <c r="C122" s="26" t="s">
        <v>40</v>
      </c>
      <c r="D122" s="26" t="s">
        <v>655</v>
      </c>
      <c r="E122" s="26">
        <v>50</v>
      </c>
      <c r="F122" s="26" t="s">
        <v>330</v>
      </c>
      <c r="G122" s="26">
        <v>0.73</v>
      </c>
    </row>
    <row r="123" spans="1:7" ht="15" x14ac:dyDescent="0.25">
      <c r="A123" s="26" t="s">
        <v>591</v>
      </c>
      <c r="B123" s="50" t="s">
        <v>592</v>
      </c>
      <c r="C123" s="26" t="s">
        <v>40</v>
      </c>
      <c r="D123" s="26" t="s">
        <v>656</v>
      </c>
      <c r="E123" s="26">
        <v>0</v>
      </c>
      <c r="F123" s="26" t="s">
        <v>44</v>
      </c>
      <c r="G123" s="26">
        <v>0</v>
      </c>
    </row>
    <row r="124" spans="1:7" ht="15" x14ac:dyDescent="0.25">
      <c r="A124" s="26" t="s">
        <v>593</v>
      </c>
      <c r="B124" s="50" t="s">
        <v>594</v>
      </c>
      <c r="C124" s="26" t="s">
        <v>40</v>
      </c>
      <c r="D124" s="26" t="s">
        <v>657</v>
      </c>
      <c r="E124" s="26">
        <v>73</v>
      </c>
      <c r="F124" s="26" t="s">
        <v>330</v>
      </c>
      <c r="G124" s="26">
        <v>1.08</v>
      </c>
    </row>
    <row r="125" spans="1:7" ht="15" x14ac:dyDescent="0.25">
      <c r="A125" s="26" t="s">
        <v>595</v>
      </c>
      <c r="B125" s="50" t="s">
        <v>596</v>
      </c>
      <c r="C125" s="26" t="s">
        <v>40</v>
      </c>
      <c r="D125" s="26" t="s">
        <v>658</v>
      </c>
      <c r="E125" s="26">
        <v>9</v>
      </c>
      <c r="F125" s="26" t="s">
        <v>330</v>
      </c>
      <c r="G125" s="26">
        <v>0</v>
      </c>
    </row>
    <row r="126" spans="1:7" ht="15" x14ac:dyDescent="0.25">
      <c r="A126" s="26" t="s">
        <v>597</v>
      </c>
      <c r="B126" s="50" t="s">
        <v>598</v>
      </c>
      <c r="C126" s="26" t="s">
        <v>659</v>
      </c>
      <c r="D126" s="26" t="s">
        <v>660</v>
      </c>
      <c r="E126" s="26">
        <v>73</v>
      </c>
      <c r="F126" s="26" t="s">
        <v>330</v>
      </c>
      <c r="G126" s="26">
        <v>1.08</v>
      </c>
    </row>
    <row r="127" spans="1:7" ht="15" x14ac:dyDescent="0.25">
      <c r="A127" s="26" t="s">
        <v>599</v>
      </c>
      <c r="B127" s="50" t="s">
        <v>600</v>
      </c>
      <c r="C127" s="26" t="s">
        <v>40</v>
      </c>
      <c r="D127" s="26" t="s">
        <v>661</v>
      </c>
      <c r="E127" s="26">
        <v>0</v>
      </c>
      <c r="F127" s="26" t="s">
        <v>44</v>
      </c>
      <c r="G127" s="26">
        <v>0</v>
      </c>
    </row>
    <row r="128" spans="1:7" ht="15" x14ac:dyDescent="0.25">
      <c r="A128" s="26" t="s">
        <v>113</v>
      </c>
      <c r="B128" s="50" t="s">
        <v>114</v>
      </c>
      <c r="C128" s="26" t="s">
        <v>31</v>
      </c>
      <c r="D128" s="26" t="s">
        <v>141</v>
      </c>
      <c r="E128" s="26">
        <v>23</v>
      </c>
      <c r="F128" s="26" t="s">
        <v>330</v>
      </c>
      <c r="G128" s="26">
        <v>0</v>
      </c>
    </row>
    <row r="129" spans="1:7" ht="15" x14ac:dyDescent="0.25">
      <c r="A129" s="26" t="s">
        <v>601</v>
      </c>
      <c r="B129" s="50" t="s">
        <v>602</v>
      </c>
      <c r="C129" s="26" t="s">
        <v>40</v>
      </c>
      <c r="D129" s="26" t="s">
        <v>662</v>
      </c>
      <c r="E129" s="26">
        <v>0</v>
      </c>
      <c r="F129" s="26" t="s">
        <v>44</v>
      </c>
      <c r="G129" s="26">
        <v>0</v>
      </c>
    </row>
    <row r="130" spans="1:7" ht="15" x14ac:dyDescent="0.25">
      <c r="A130" s="26" t="s">
        <v>603</v>
      </c>
      <c r="B130" s="50" t="s">
        <v>604</v>
      </c>
      <c r="C130" s="26" t="s">
        <v>40</v>
      </c>
      <c r="D130" s="26" t="s">
        <v>663</v>
      </c>
      <c r="E130" s="26">
        <v>0</v>
      </c>
      <c r="F130" s="26" t="s">
        <v>44</v>
      </c>
      <c r="G130" s="26">
        <v>0</v>
      </c>
    </row>
    <row r="131" spans="1:7" ht="15" x14ac:dyDescent="0.25">
      <c r="A131" s="26" t="s">
        <v>605</v>
      </c>
      <c r="B131" s="50" t="s">
        <v>606</v>
      </c>
      <c r="C131" s="26" t="s">
        <v>40</v>
      </c>
      <c r="D131" s="26" t="s">
        <v>664</v>
      </c>
      <c r="E131" s="26">
        <v>73</v>
      </c>
      <c r="F131" s="26" t="s">
        <v>330</v>
      </c>
      <c r="G131" s="26">
        <v>1.24</v>
      </c>
    </row>
    <row r="132" spans="1:7" ht="15" x14ac:dyDescent="0.25">
      <c r="A132" s="26" t="s">
        <v>115</v>
      </c>
      <c r="B132" s="50" t="s">
        <v>116</v>
      </c>
      <c r="C132" s="26" t="s">
        <v>31</v>
      </c>
      <c r="D132" s="26" t="s">
        <v>142</v>
      </c>
      <c r="E132" s="26">
        <v>0</v>
      </c>
      <c r="F132" s="26" t="s">
        <v>44</v>
      </c>
      <c r="G132" s="26">
        <v>0</v>
      </c>
    </row>
    <row r="133" spans="1:7" ht="15" x14ac:dyDescent="0.25">
      <c r="A133" s="26" t="s">
        <v>607</v>
      </c>
      <c r="B133" s="50" t="s">
        <v>608</v>
      </c>
      <c r="C133" s="26" t="s">
        <v>40</v>
      </c>
      <c r="D133" s="26" t="s">
        <v>665</v>
      </c>
      <c r="E133" s="26">
        <v>0</v>
      </c>
      <c r="F133" s="26" t="s">
        <v>44</v>
      </c>
      <c r="G133" s="26">
        <v>0</v>
      </c>
    </row>
    <row r="134" spans="1:7" ht="15" x14ac:dyDescent="0.25">
      <c r="A134" s="26" t="s">
        <v>609</v>
      </c>
      <c r="B134" s="50" t="s">
        <v>610</v>
      </c>
      <c r="C134" s="26" t="s">
        <v>40</v>
      </c>
      <c r="D134" s="26" t="s">
        <v>666</v>
      </c>
      <c r="E134" s="26">
        <v>0</v>
      </c>
      <c r="F134" s="26" t="s">
        <v>44</v>
      </c>
      <c r="G134" s="26">
        <v>0</v>
      </c>
    </row>
    <row r="135" spans="1:7" ht="15" x14ac:dyDescent="0.25">
      <c r="A135" s="26" t="s">
        <v>611</v>
      </c>
      <c r="B135" s="50" t="s">
        <v>612</v>
      </c>
      <c r="C135" s="26" t="s">
        <v>40</v>
      </c>
      <c r="D135" s="26" t="s">
        <v>667</v>
      </c>
      <c r="E135" s="26">
        <v>0</v>
      </c>
      <c r="F135" s="26" t="s">
        <v>44</v>
      </c>
      <c r="G135" s="26">
        <v>0</v>
      </c>
    </row>
    <row r="136" spans="1:7" ht="15" x14ac:dyDescent="0.25">
      <c r="A136" s="26" t="s">
        <v>117</v>
      </c>
      <c r="B136" s="50" t="s">
        <v>118</v>
      </c>
      <c r="C136" s="26" t="s">
        <v>40</v>
      </c>
      <c r="D136" s="26" t="s">
        <v>144</v>
      </c>
      <c r="E136" s="26">
        <v>73</v>
      </c>
      <c r="F136" s="26" t="s">
        <v>330</v>
      </c>
      <c r="G136" s="26">
        <v>1.22</v>
      </c>
    </row>
    <row r="137" spans="1:7" ht="15" x14ac:dyDescent="0.25">
      <c r="A137" s="26" t="s">
        <v>613</v>
      </c>
      <c r="B137" s="50" t="s">
        <v>614</v>
      </c>
      <c r="C137" s="26" t="s">
        <v>40</v>
      </c>
      <c r="D137" s="26" t="s">
        <v>668</v>
      </c>
      <c r="E137" s="26">
        <v>41</v>
      </c>
      <c r="F137" s="26" t="s">
        <v>330</v>
      </c>
      <c r="G137" s="26">
        <v>0</v>
      </c>
    </row>
    <row r="138" spans="1:7" ht="15" x14ac:dyDescent="0.25">
      <c r="A138" s="26" t="s">
        <v>615</v>
      </c>
      <c r="B138" s="50" t="s">
        <v>616</v>
      </c>
      <c r="C138" s="26" t="s">
        <v>40</v>
      </c>
      <c r="D138" s="26" t="s">
        <v>669</v>
      </c>
      <c r="E138" s="26">
        <v>23</v>
      </c>
      <c r="F138" s="26" t="s">
        <v>330</v>
      </c>
      <c r="G138" s="26">
        <v>0</v>
      </c>
    </row>
    <row r="139" spans="1:7" ht="15" x14ac:dyDescent="0.25">
      <c r="A139" s="26" t="s">
        <v>617</v>
      </c>
      <c r="B139" s="50" t="s">
        <v>618</v>
      </c>
      <c r="C139" s="26" t="s">
        <v>40</v>
      </c>
      <c r="D139" s="26" t="s">
        <v>670</v>
      </c>
      <c r="E139" s="26">
        <v>5</v>
      </c>
      <c r="F139" s="26" t="s">
        <v>330</v>
      </c>
      <c r="G139" s="26">
        <v>0</v>
      </c>
    </row>
    <row r="140" spans="1:7" ht="15" x14ac:dyDescent="0.25">
      <c r="A140" s="26" t="s">
        <v>119</v>
      </c>
      <c r="B140" s="50" t="s">
        <v>120</v>
      </c>
      <c r="C140" s="26" t="s">
        <v>31</v>
      </c>
      <c r="D140" s="26" t="s">
        <v>145</v>
      </c>
      <c r="E140" s="26">
        <v>0</v>
      </c>
      <c r="F140" s="26" t="s">
        <v>44</v>
      </c>
      <c r="G140" s="26">
        <v>0</v>
      </c>
    </row>
    <row r="141" spans="1:7" ht="15" x14ac:dyDescent="0.25">
      <c r="A141" s="26" t="s">
        <v>619</v>
      </c>
      <c r="B141" s="50" t="s">
        <v>620</v>
      </c>
      <c r="C141" s="26" t="s">
        <v>40</v>
      </c>
      <c r="D141" s="26" t="s">
        <v>671</v>
      </c>
      <c r="E141" s="26">
        <v>55</v>
      </c>
      <c r="F141" s="26" t="s">
        <v>330</v>
      </c>
      <c r="G141" s="26">
        <v>0.64</v>
      </c>
    </row>
    <row r="142" spans="1:7" ht="15" x14ac:dyDescent="0.25">
      <c r="A142" s="26" t="s">
        <v>121</v>
      </c>
      <c r="B142" s="50" t="s">
        <v>122</v>
      </c>
      <c r="C142" s="26" t="s">
        <v>31</v>
      </c>
      <c r="D142" s="26" t="s">
        <v>146</v>
      </c>
      <c r="E142" s="26">
        <v>59</v>
      </c>
      <c r="F142" s="26" t="s">
        <v>330</v>
      </c>
      <c r="G142" s="26">
        <v>1.1200000000000001</v>
      </c>
    </row>
    <row r="143" spans="1:7" ht="15" x14ac:dyDescent="0.25">
      <c r="A143" s="26" t="s">
        <v>621</v>
      </c>
      <c r="B143" s="50" t="s">
        <v>622</v>
      </c>
      <c r="C143" s="26" t="s">
        <v>40</v>
      </c>
      <c r="D143" s="26" t="s">
        <v>672</v>
      </c>
      <c r="E143" s="26">
        <v>0</v>
      </c>
      <c r="F143" s="26" t="s">
        <v>44</v>
      </c>
      <c r="G143" s="26">
        <v>0</v>
      </c>
    </row>
    <row r="144" spans="1:7" ht="15" x14ac:dyDescent="0.25">
      <c r="A144" s="26" t="s">
        <v>623</v>
      </c>
      <c r="B144" s="50" t="s">
        <v>624</v>
      </c>
      <c r="C144" s="26" t="s">
        <v>40</v>
      </c>
      <c r="D144" s="26" t="s">
        <v>673</v>
      </c>
      <c r="E144" s="26">
        <v>41</v>
      </c>
      <c r="F144" s="26" t="s">
        <v>330</v>
      </c>
      <c r="G144" s="26">
        <v>0</v>
      </c>
    </row>
    <row r="145" spans="1:7" ht="15" x14ac:dyDescent="0.25">
      <c r="A145" s="26" t="s">
        <v>625</v>
      </c>
      <c r="B145" s="50" t="s">
        <v>626</v>
      </c>
      <c r="C145" s="26" t="s">
        <v>31</v>
      </c>
      <c r="D145" s="26" t="s">
        <v>674</v>
      </c>
      <c r="E145" s="26">
        <v>55</v>
      </c>
      <c r="F145" s="26" t="s">
        <v>330</v>
      </c>
      <c r="G145" s="26">
        <v>0.5</v>
      </c>
    </row>
    <row r="146" spans="1:7" ht="15" x14ac:dyDescent="0.25">
      <c r="A146" s="26" t="s">
        <v>627</v>
      </c>
      <c r="B146" s="50" t="s">
        <v>628</v>
      </c>
      <c r="C146" s="26" t="s">
        <v>675</v>
      </c>
      <c r="D146" s="26" t="s">
        <v>676</v>
      </c>
      <c r="E146" s="26">
        <v>0</v>
      </c>
      <c r="F146" s="26" t="s">
        <v>44</v>
      </c>
      <c r="G146" s="26">
        <v>0</v>
      </c>
    </row>
    <row r="147" spans="1:7" ht="15" x14ac:dyDescent="0.25">
      <c r="A147" s="26" t="s">
        <v>629</v>
      </c>
      <c r="B147" s="50" t="s">
        <v>630</v>
      </c>
      <c r="C147" s="26" t="s">
        <v>40</v>
      </c>
      <c r="D147" s="26" t="s">
        <v>677</v>
      </c>
      <c r="E147" s="26">
        <v>41</v>
      </c>
      <c r="F147" s="26" t="s">
        <v>330</v>
      </c>
      <c r="G147" s="26">
        <v>0</v>
      </c>
    </row>
    <row r="148" spans="1:7" ht="15" x14ac:dyDescent="0.25">
      <c r="A148" s="26" t="s">
        <v>631</v>
      </c>
      <c r="B148" s="50" t="s">
        <v>632</v>
      </c>
      <c r="C148" s="26" t="s">
        <v>40</v>
      </c>
      <c r="D148" s="26" t="s">
        <v>678</v>
      </c>
      <c r="E148" s="26">
        <v>0</v>
      </c>
      <c r="F148" s="26" t="s">
        <v>44</v>
      </c>
      <c r="G148" s="26">
        <v>0</v>
      </c>
    </row>
    <row r="149" spans="1:7" ht="15" x14ac:dyDescent="0.25">
      <c r="A149" s="26" t="s">
        <v>127</v>
      </c>
      <c r="B149" s="50" t="s">
        <v>128</v>
      </c>
      <c r="C149" s="26" t="s">
        <v>42</v>
      </c>
      <c r="D149" s="26" t="s">
        <v>149</v>
      </c>
      <c r="E149" s="26">
        <v>73</v>
      </c>
      <c r="F149" s="26" t="s">
        <v>330</v>
      </c>
      <c r="G149" s="26">
        <v>1.37</v>
      </c>
    </row>
    <row r="150" spans="1:7" ht="15" x14ac:dyDescent="0.25">
      <c r="A150" s="26" t="s">
        <v>633</v>
      </c>
      <c r="B150" s="50" t="s">
        <v>634</v>
      </c>
      <c r="C150" s="26" t="s">
        <v>31</v>
      </c>
      <c r="D150" s="26" t="s">
        <v>679</v>
      </c>
      <c r="E150" s="26">
        <v>0</v>
      </c>
      <c r="F150" s="26" t="s">
        <v>44</v>
      </c>
      <c r="G150" s="26">
        <v>0</v>
      </c>
    </row>
    <row r="151" spans="1:7" ht="15" x14ac:dyDescent="0.25">
      <c r="A151" s="26" t="s">
        <v>635</v>
      </c>
      <c r="B151" s="50" t="s">
        <v>636</v>
      </c>
      <c r="C151" s="26" t="s">
        <v>31</v>
      </c>
      <c r="D151" s="26" t="s">
        <v>680</v>
      </c>
      <c r="E151" s="26">
        <v>64</v>
      </c>
      <c r="F151" s="26" t="s">
        <v>330</v>
      </c>
      <c r="G151" s="26">
        <v>1.1200000000000001</v>
      </c>
    </row>
    <row r="152" spans="1:7" ht="15" x14ac:dyDescent="0.25">
      <c r="A152" s="26" t="s">
        <v>637</v>
      </c>
      <c r="B152" s="50" t="s">
        <v>638</v>
      </c>
      <c r="C152" s="26" t="s">
        <v>31</v>
      </c>
      <c r="D152" s="26" t="s">
        <v>681</v>
      </c>
      <c r="E152" s="26">
        <v>41</v>
      </c>
      <c r="F152" s="26" t="s">
        <v>330</v>
      </c>
      <c r="G152" s="26">
        <v>0</v>
      </c>
    </row>
    <row r="153" spans="1:7" ht="15" x14ac:dyDescent="0.25">
      <c r="A153" s="26" t="s">
        <v>133</v>
      </c>
      <c r="B153" s="50" t="s">
        <v>134</v>
      </c>
      <c r="C153" s="26" t="s">
        <v>31</v>
      </c>
      <c r="D153" s="26" t="s">
        <v>152</v>
      </c>
      <c r="E153" s="26">
        <v>45</v>
      </c>
      <c r="F153" s="26" t="s">
        <v>330</v>
      </c>
      <c r="G153" s="26">
        <v>0.44</v>
      </c>
    </row>
    <row r="154" spans="1:7" ht="15" x14ac:dyDescent="0.25">
      <c r="A154" s="26" t="s">
        <v>682</v>
      </c>
      <c r="B154" s="50" t="s">
        <v>683</v>
      </c>
      <c r="C154" s="26" t="s">
        <v>40</v>
      </c>
      <c r="D154" s="26" t="s">
        <v>764</v>
      </c>
      <c r="E154" s="26">
        <v>73</v>
      </c>
      <c r="F154" s="26" t="s">
        <v>330</v>
      </c>
      <c r="G154" s="26">
        <v>0.94</v>
      </c>
    </row>
    <row r="155" spans="1:7" ht="15" x14ac:dyDescent="0.25">
      <c r="A155" s="26" t="s">
        <v>155</v>
      </c>
      <c r="B155" s="50" t="s">
        <v>156</v>
      </c>
      <c r="C155" s="26" t="s">
        <v>167</v>
      </c>
      <c r="D155" s="26" t="s">
        <v>169</v>
      </c>
      <c r="E155" s="26">
        <v>0</v>
      </c>
      <c r="F155" s="26" t="s">
        <v>44</v>
      </c>
      <c r="G155" s="26">
        <v>0</v>
      </c>
    </row>
    <row r="156" spans="1:7" ht="15" x14ac:dyDescent="0.25">
      <c r="A156" s="26" t="s">
        <v>684</v>
      </c>
      <c r="B156" s="50" t="s">
        <v>685</v>
      </c>
      <c r="C156" s="26" t="s">
        <v>167</v>
      </c>
      <c r="D156" s="26" t="s">
        <v>765</v>
      </c>
      <c r="E156" s="26">
        <v>0</v>
      </c>
      <c r="F156" s="26" t="s">
        <v>44</v>
      </c>
      <c r="G156" s="26">
        <v>0</v>
      </c>
    </row>
    <row r="157" spans="1:7" ht="15" x14ac:dyDescent="0.25">
      <c r="A157" s="26" t="s">
        <v>686</v>
      </c>
      <c r="B157" s="50" t="s">
        <v>687</v>
      </c>
      <c r="C157" s="26" t="s">
        <v>40</v>
      </c>
      <c r="D157" s="26" t="s">
        <v>766</v>
      </c>
      <c r="E157" s="26">
        <v>45</v>
      </c>
      <c r="F157" s="26" t="s">
        <v>330</v>
      </c>
      <c r="G157" s="26">
        <v>0.55000000000000004</v>
      </c>
    </row>
    <row r="158" spans="1:7" ht="15" x14ac:dyDescent="0.25">
      <c r="A158" s="26" t="s">
        <v>688</v>
      </c>
      <c r="B158" s="50" t="s">
        <v>689</v>
      </c>
      <c r="C158" s="26" t="s">
        <v>167</v>
      </c>
      <c r="D158" s="26" t="s">
        <v>767</v>
      </c>
      <c r="E158" s="26">
        <v>73</v>
      </c>
      <c r="F158" s="26" t="s">
        <v>330</v>
      </c>
      <c r="G158" s="26">
        <v>0.94</v>
      </c>
    </row>
    <row r="159" spans="1:7" ht="15" x14ac:dyDescent="0.25">
      <c r="A159" s="26" t="s">
        <v>690</v>
      </c>
      <c r="B159" s="50" t="s">
        <v>691</v>
      </c>
      <c r="C159" s="26" t="s">
        <v>768</v>
      </c>
      <c r="D159" s="26" t="s">
        <v>769</v>
      </c>
      <c r="E159" s="26">
        <v>36</v>
      </c>
      <c r="F159" s="26" t="s">
        <v>330</v>
      </c>
      <c r="G159" s="26">
        <v>0</v>
      </c>
    </row>
    <row r="160" spans="1:7" ht="15" x14ac:dyDescent="0.25">
      <c r="A160" s="26" t="s">
        <v>692</v>
      </c>
      <c r="B160" s="50" t="s">
        <v>693</v>
      </c>
      <c r="C160" s="26" t="s">
        <v>31</v>
      </c>
      <c r="D160" s="26" t="s">
        <v>770</v>
      </c>
      <c r="E160" s="26">
        <v>73</v>
      </c>
      <c r="F160" s="26" t="s">
        <v>330</v>
      </c>
      <c r="G160" s="26">
        <v>0.77</v>
      </c>
    </row>
    <row r="161" spans="1:7" ht="15" x14ac:dyDescent="0.25">
      <c r="A161" s="26" t="s">
        <v>107</v>
      </c>
      <c r="B161" s="50" t="s">
        <v>108</v>
      </c>
      <c r="C161" s="26" t="s">
        <v>31</v>
      </c>
      <c r="D161" s="26" t="s">
        <v>138</v>
      </c>
      <c r="E161" s="26">
        <v>68</v>
      </c>
      <c r="F161" s="26" t="s">
        <v>330</v>
      </c>
      <c r="G161" s="26">
        <v>1.1000000000000001</v>
      </c>
    </row>
    <row r="162" spans="1:7" ht="15" x14ac:dyDescent="0.25">
      <c r="A162" s="26" t="s">
        <v>694</v>
      </c>
      <c r="B162" s="50" t="s">
        <v>695</v>
      </c>
      <c r="C162" s="26" t="s">
        <v>768</v>
      </c>
      <c r="D162" s="26" t="s">
        <v>771</v>
      </c>
      <c r="E162" s="26">
        <v>32</v>
      </c>
      <c r="F162" s="26" t="s">
        <v>330</v>
      </c>
      <c r="G162" s="26">
        <v>0.44</v>
      </c>
    </row>
    <row r="163" spans="1:7" ht="15" x14ac:dyDescent="0.25">
      <c r="A163" s="26" t="s">
        <v>696</v>
      </c>
      <c r="B163" s="50" t="s">
        <v>697</v>
      </c>
      <c r="C163" s="26" t="s">
        <v>40</v>
      </c>
      <c r="D163" s="26" t="s">
        <v>772</v>
      </c>
      <c r="E163" s="26">
        <v>77</v>
      </c>
      <c r="F163" s="26" t="s">
        <v>330</v>
      </c>
      <c r="G163" s="26">
        <v>0.82</v>
      </c>
    </row>
    <row r="164" spans="1:7" ht="15" x14ac:dyDescent="0.25">
      <c r="A164" s="26" t="s">
        <v>698</v>
      </c>
      <c r="B164" s="50" t="s">
        <v>699</v>
      </c>
      <c r="C164" s="26" t="s">
        <v>768</v>
      </c>
      <c r="D164" s="26" t="s">
        <v>773</v>
      </c>
      <c r="E164" s="26">
        <v>73</v>
      </c>
      <c r="F164" s="26" t="s">
        <v>330</v>
      </c>
      <c r="G164" s="26">
        <v>0.99</v>
      </c>
    </row>
    <row r="165" spans="1:7" ht="15" x14ac:dyDescent="0.25">
      <c r="A165" s="26" t="s">
        <v>700</v>
      </c>
      <c r="B165" s="50" t="s">
        <v>701</v>
      </c>
      <c r="C165" s="26" t="s">
        <v>40</v>
      </c>
      <c r="D165" s="26" t="s">
        <v>774</v>
      </c>
      <c r="E165" s="26">
        <v>0</v>
      </c>
      <c r="F165" s="26" t="s">
        <v>44</v>
      </c>
      <c r="G165" s="26">
        <v>0</v>
      </c>
    </row>
    <row r="166" spans="1:7" ht="15" x14ac:dyDescent="0.25">
      <c r="A166" s="26" t="s">
        <v>702</v>
      </c>
      <c r="B166" s="50" t="s">
        <v>703</v>
      </c>
      <c r="C166" s="26" t="s">
        <v>768</v>
      </c>
      <c r="D166" s="26" t="s">
        <v>775</v>
      </c>
      <c r="E166" s="26">
        <v>73</v>
      </c>
      <c r="F166" s="26" t="s">
        <v>330</v>
      </c>
      <c r="G166" s="26">
        <v>0.82</v>
      </c>
    </row>
    <row r="167" spans="1:7" ht="15" x14ac:dyDescent="0.25">
      <c r="A167" s="26" t="s">
        <v>704</v>
      </c>
      <c r="B167" s="50" t="s">
        <v>705</v>
      </c>
      <c r="C167" s="26" t="s">
        <v>167</v>
      </c>
      <c r="D167" s="26" t="s">
        <v>776</v>
      </c>
      <c r="E167" s="26">
        <v>68</v>
      </c>
      <c r="F167" s="26" t="s">
        <v>330</v>
      </c>
      <c r="G167" s="26">
        <v>0.88</v>
      </c>
    </row>
    <row r="168" spans="1:7" ht="15" x14ac:dyDescent="0.25">
      <c r="A168" s="26" t="s">
        <v>706</v>
      </c>
      <c r="B168" s="50" t="s">
        <v>707</v>
      </c>
      <c r="C168" s="26" t="s">
        <v>768</v>
      </c>
      <c r="D168" s="26" t="s">
        <v>777</v>
      </c>
      <c r="E168" s="26">
        <v>14</v>
      </c>
      <c r="F168" s="26" t="s">
        <v>330</v>
      </c>
      <c r="G168" s="26">
        <v>0.88</v>
      </c>
    </row>
    <row r="169" spans="1:7" ht="15" x14ac:dyDescent="0.25">
      <c r="A169" s="26" t="s">
        <v>111</v>
      </c>
      <c r="B169" s="50" t="s">
        <v>112</v>
      </c>
      <c r="C169" s="26" t="s">
        <v>40</v>
      </c>
      <c r="D169" s="26" t="s">
        <v>140</v>
      </c>
      <c r="E169" s="26">
        <v>73</v>
      </c>
      <c r="F169" s="26" t="s">
        <v>330</v>
      </c>
      <c r="G169" s="26">
        <v>0.88</v>
      </c>
    </row>
    <row r="170" spans="1:7" ht="15" x14ac:dyDescent="0.25">
      <c r="A170" s="26" t="s">
        <v>708</v>
      </c>
      <c r="B170" s="50" t="s">
        <v>709</v>
      </c>
      <c r="C170" s="26" t="s">
        <v>167</v>
      </c>
      <c r="D170" s="26" t="s">
        <v>778</v>
      </c>
      <c r="E170" s="26">
        <v>41</v>
      </c>
      <c r="F170" s="26" t="s">
        <v>330</v>
      </c>
      <c r="G170" s="26">
        <v>0</v>
      </c>
    </row>
    <row r="171" spans="1:7" ht="15" x14ac:dyDescent="0.25">
      <c r="A171" s="26" t="s">
        <v>710</v>
      </c>
      <c r="B171" s="50" t="s">
        <v>711</v>
      </c>
      <c r="C171" s="26" t="s">
        <v>40</v>
      </c>
      <c r="D171" s="26" t="s">
        <v>779</v>
      </c>
      <c r="E171" s="26">
        <v>0</v>
      </c>
      <c r="F171" s="26" t="s">
        <v>44</v>
      </c>
      <c r="G171" s="26">
        <v>0</v>
      </c>
    </row>
    <row r="172" spans="1:7" ht="15" x14ac:dyDescent="0.25">
      <c r="A172" s="26" t="s">
        <v>712</v>
      </c>
      <c r="B172" s="50" t="s">
        <v>713</v>
      </c>
      <c r="C172" s="26" t="s">
        <v>167</v>
      </c>
      <c r="D172" s="26" t="s">
        <v>780</v>
      </c>
      <c r="E172" s="26">
        <v>0</v>
      </c>
      <c r="F172" s="26" t="s">
        <v>44</v>
      </c>
      <c r="G172" s="26">
        <v>0</v>
      </c>
    </row>
    <row r="173" spans="1:7" ht="15" x14ac:dyDescent="0.25">
      <c r="A173" s="26" t="s">
        <v>714</v>
      </c>
      <c r="B173" s="50" t="s">
        <v>715</v>
      </c>
      <c r="C173" s="26" t="s">
        <v>768</v>
      </c>
      <c r="D173" s="26" t="s">
        <v>781</v>
      </c>
      <c r="E173" s="26">
        <v>68</v>
      </c>
      <c r="F173" s="26" t="s">
        <v>330</v>
      </c>
      <c r="G173" s="26">
        <v>0.94</v>
      </c>
    </row>
    <row r="174" spans="1:7" ht="15" x14ac:dyDescent="0.25">
      <c r="A174" s="26" t="s">
        <v>161</v>
      </c>
      <c r="B174" s="50" t="s">
        <v>162</v>
      </c>
      <c r="C174" s="26" t="s">
        <v>40</v>
      </c>
      <c r="D174" s="26" t="s">
        <v>174</v>
      </c>
      <c r="E174" s="26">
        <v>95</v>
      </c>
      <c r="F174" s="26" t="s">
        <v>330</v>
      </c>
      <c r="G174" s="26">
        <v>0.94</v>
      </c>
    </row>
    <row r="175" spans="1:7" ht="15" x14ac:dyDescent="0.25">
      <c r="A175" s="26" t="s">
        <v>716</v>
      </c>
      <c r="B175" s="50" t="s">
        <v>717</v>
      </c>
      <c r="C175" s="26" t="s">
        <v>167</v>
      </c>
      <c r="D175" s="26" t="s">
        <v>782</v>
      </c>
      <c r="E175" s="26">
        <v>73</v>
      </c>
      <c r="F175" s="26" t="s">
        <v>330</v>
      </c>
      <c r="G175" s="26">
        <v>1.1000000000000001</v>
      </c>
    </row>
    <row r="176" spans="1:7" ht="15" x14ac:dyDescent="0.25">
      <c r="A176" s="26" t="s">
        <v>718</v>
      </c>
      <c r="B176" s="50" t="s">
        <v>719</v>
      </c>
      <c r="C176" s="26" t="s">
        <v>768</v>
      </c>
      <c r="D176" s="26" t="s">
        <v>783</v>
      </c>
      <c r="E176" s="26">
        <v>68</v>
      </c>
      <c r="F176" s="26" t="s">
        <v>330</v>
      </c>
      <c r="G176" s="26">
        <v>1.05</v>
      </c>
    </row>
    <row r="177" spans="1:7" ht="15" x14ac:dyDescent="0.25">
      <c r="A177" s="26" t="s">
        <v>720</v>
      </c>
      <c r="B177" s="50" t="s">
        <v>721</v>
      </c>
      <c r="C177" s="26" t="s">
        <v>41</v>
      </c>
      <c r="D177" s="26" t="s">
        <v>784</v>
      </c>
      <c r="E177" s="26">
        <v>73</v>
      </c>
      <c r="F177" s="26" t="s">
        <v>330</v>
      </c>
      <c r="G177" s="26">
        <v>0.99</v>
      </c>
    </row>
    <row r="178" spans="1:7" ht="15" x14ac:dyDescent="0.25">
      <c r="A178" s="26" t="s">
        <v>722</v>
      </c>
      <c r="B178" s="50" t="s">
        <v>723</v>
      </c>
      <c r="C178" s="26" t="s">
        <v>40</v>
      </c>
      <c r="D178" s="26" t="s">
        <v>785</v>
      </c>
      <c r="E178" s="26">
        <v>73</v>
      </c>
      <c r="F178" s="26" t="s">
        <v>330</v>
      </c>
      <c r="G178" s="26">
        <v>0.99</v>
      </c>
    </row>
    <row r="179" spans="1:7" ht="15" x14ac:dyDescent="0.25">
      <c r="A179" s="26" t="s">
        <v>724</v>
      </c>
      <c r="B179" s="50" t="s">
        <v>725</v>
      </c>
      <c r="C179" s="26" t="s">
        <v>167</v>
      </c>
      <c r="D179" s="26" t="s">
        <v>786</v>
      </c>
      <c r="E179" s="26">
        <v>73</v>
      </c>
      <c r="F179" s="26" t="s">
        <v>330</v>
      </c>
      <c r="G179" s="26">
        <v>0.88</v>
      </c>
    </row>
    <row r="180" spans="1:7" ht="15" x14ac:dyDescent="0.25">
      <c r="A180" s="26" t="s">
        <v>726</v>
      </c>
      <c r="B180" s="50" t="s">
        <v>727</v>
      </c>
      <c r="C180" s="26" t="s">
        <v>41</v>
      </c>
      <c r="D180" s="26" t="s">
        <v>787</v>
      </c>
      <c r="E180" s="26">
        <v>41</v>
      </c>
      <c r="F180" s="26" t="s">
        <v>330</v>
      </c>
      <c r="G180" s="26">
        <v>0</v>
      </c>
    </row>
    <row r="181" spans="1:7" ht="15" x14ac:dyDescent="0.25">
      <c r="A181" s="26" t="s">
        <v>728</v>
      </c>
      <c r="B181" s="50" t="s">
        <v>729</v>
      </c>
      <c r="C181" s="26" t="s">
        <v>167</v>
      </c>
      <c r="D181" s="26" t="s">
        <v>788</v>
      </c>
      <c r="E181" s="26">
        <v>73</v>
      </c>
      <c r="F181" s="26" t="s">
        <v>330</v>
      </c>
      <c r="G181" s="26">
        <v>0.94</v>
      </c>
    </row>
    <row r="182" spans="1:7" ht="15" x14ac:dyDescent="0.25">
      <c r="A182" s="26" t="s">
        <v>730</v>
      </c>
      <c r="B182" s="50" t="s">
        <v>731</v>
      </c>
      <c r="C182" s="26" t="s">
        <v>167</v>
      </c>
      <c r="D182" s="26" t="s">
        <v>789</v>
      </c>
      <c r="E182" s="26">
        <v>0</v>
      </c>
      <c r="F182" s="26" t="s">
        <v>44</v>
      </c>
      <c r="G182" s="26">
        <v>0</v>
      </c>
    </row>
    <row r="183" spans="1:7" ht="15" x14ac:dyDescent="0.25">
      <c r="A183" s="26" t="s">
        <v>732</v>
      </c>
      <c r="B183" s="50" t="s">
        <v>733</v>
      </c>
      <c r="C183" s="26" t="s">
        <v>768</v>
      </c>
      <c r="D183" s="26" t="s">
        <v>790</v>
      </c>
      <c r="E183" s="26">
        <v>41</v>
      </c>
      <c r="F183" s="26" t="s">
        <v>330</v>
      </c>
      <c r="G183" s="26">
        <v>0</v>
      </c>
    </row>
    <row r="184" spans="1:7" ht="15" x14ac:dyDescent="0.25">
      <c r="A184" s="26" t="s">
        <v>123</v>
      </c>
      <c r="B184" s="50" t="s">
        <v>124</v>
      </c>
      <c r="C184" s="26" t="s">
        <v>40</v>
      </c>
      <c r="D184" s="26" t="s">
        <v>147</v>
      </c>
      <c r="E184" s="26">
        <v>73</v>
      </c>
      <c r="F184" s="26" t="s">
        <v>330</v>
      </c>
      <c r="G184" s="26">
        <v>0.94</v>
      </c>
    </row>
    <row r="185" spans="1:7" ht="15" x14ac:dyDescent="0.25">
      <c r="A185" s="26" t="s">
        <v>734</v>
      </c>
      <c r="B185" s="50" t="s">
        <v>735</v>
      </c>
      <c r="C185" s="26" t="s">
        <v>167</v>
      </c>
      <c r="D185" s="26" t="s">
        <v>791</v>
      </c>
      <c r="E185" s="26">
        <v>68</v>
      </c>
      <c r="F185" s="26" t="s">
        <v>330</v>
      </c>
      <c r="G185" s="26">
        <v>0.94</v>
      </c>
    </row>
    <row r="186" spans="1:7" ht="15" x14ac:dyDescent="0.25">
      <c r="A186" s="26" t="s">
        <v>736</v>
      </c>
      <c r="B186" s="50" t="s">
        <v>737</v>
      </c>
      <c r="C186" s="26" t="s">
        <v>40</v>
      </c>
      <c r="D186" s="26" t="s">
        <v>792</v>
      </c>
      <c r="E186" s="26">
        <v>0</v>
      </c>
      <c r="F186" s="26" t="s">
        <v>44</v>
      </c>
      <c r="G186" s="26">
        <v>0</v>
      </c>
    </row>
    <row r="187" spans="1:7" ht="15" x14ac:dyDescent="0.25">
      <c r="A187" s="26" t="s">
        <v>738</v>
      </c>
      <c r="B187" s="50" t="s">
        <v>739</v>
      </c>
      <c r="C187" s="26" t="s">
        <v>31</v>
      </c>
      <c r="D187" s="26" t="s">
        <v>793</v>
      </c>
      <c r="E187" s="26">
        <v>73</v>
      </c>
      <c r="F187" s="26" t="s">
        <v>330</v>
      </c>
      <c r="G187" s="26">
        <v>0.82</v>
      </c>
    </row>
    <row r="188" spans="1:7" ht="15" x14ac:dyDescent="0.25">
      <c r="A188" s="26" t="s">
        <v>740</v>
      </c>
      <c r="B188" s="50" t="s">
        <v>741</v>
      </c>
      <c r="C188" s="26" t="s">
        <v>167</v>
      </c>
      <c r="D188" s="26" t="s">
        <v>794</v>
      </c>
      <c r="E188" s="26">
        <v>23</v>
      </c>
      <c r="F188" s="26" t="s">
        <v>330</v>
      </c>
      <c r="G188" s="26">
        <v>0</v>
      </c>
    </row>
    <row r="189" spans="1:7" ht="15" x14ac:dyDescent="0.25">
      <c r="A189" s="26" t="s">
        <v>742</v>
      </c>
      <c r="B189" s="50" t="s">
        <v>743</v>
      </c>
      <c r="C189" s="26" t="s">
        <v>31</v>
      </c>
      <c r="D189" s="26" t="s">
        <v>795</v>
      </c>
      <c r="E189" s="26">
        <v>32</v>
      </c>
      <c r="F189" s="26" t="s">
        <v>330</v>
      </c>
      <c r="G189" s="26">
        <v>0</v>
      </c>
    </row>
    <row r="190" spans="1:7" ht="15" x14ac:dyDescent="0.25">
      <c r="A190" s="26" t="s">
        <v>744</v>
      </c>
      <c r="B190" s="50" t="s">
        <v>745</v>
      </c>
      <c r="C190" s="26" t="s">
        <v>167</v>
      </c>
      <c r="D190" s="26" t="s">
        <v>796</v>
      </c>
      <c r="E190" s="26">
        <v>36</v>
      </c>
      <c r="F190" s="26" t="s">
        <v>330</v>
      </c>
      <c r="G190" s="26">
        <v>0</v>
      </c>
    </row>
    <row r="191" spans="1:7" ht="15" x14ac:dyDescent="0.25">
      <c r="A191" s="26" t="s">
        <v>746</v>
      </c>
      <c r="B191" s="50" t="s">
        <v>747</v>
      </c>
      <c r="C191" s="26" t="s">
        <v>31</v>
      </c>
      <c r="D191" s="26" t="s">
        <v>549</v>
      </c>
      <c r="E191" s="26">
        <v>64</v>
      </c>
      <c r="F191" s="26" t="s">
        <v>330</v>
      </c>
      <c r="G191" s="26">
        <v>0.82</v>
      </c>
    </row>
    <row r="192" spans="1:7" ht="15" x14ac:dyDescent="0.25">
      <c r="A192" s="26" t="s">
        <v>748</v>
      </c>
      <c r="B192" s="50" t="s">
        <v>749</v>
      </c>
      <c r="C192" s="26" t="s">
        <v>40</v>
      </c>
      <c r="D192" s="26" t="s">
        <v>797</v>
      </c>
      <c r="E192" s="26">
        <v>64</v>
      </c>
      <c r="F192" s="26" t="s">
        <v>330</v>
      </c>
      <c r="G192" s="26">
        <v>0.38</v>
      </c>
    </row>
    <row r="193" spans="1:7" ht="15" x14ac:dyDescent="0.25">
      <c r="A193" s="26" t="s">
        <v>750</v>
      </c>
      <c r="B193" s="50" t="s">
        <v>751</v>
      </c>
      <c r="C193" s="26" t="s">
        <v>167</v>
      </c>
      <c r="D193" s="26" t="s">
        <v>798</v>
      </c>
      <c r="E193" s="26">
        <v>41</v>
      </c>
      <c r="F193" s="26" t="s">
        <v>330</v>
      </c>
      <c r="G193" s="26">
        <v>0.38</v>
      </c>
    </row>
    <row r="194" spans="1:7" ht="15" x14ac:dyDescent="0.25">
      <c r="A194" s="26" t="s">
        <v>752</v>
      </c>
      <c r="B194" s="50" t="s">
        <v>753</v>
      </c>
      <c r="C194" s="26" t="s">
        <v>768</v>
      </c>
      <c r="D194" s="26" t="s">
        <v>799</v>
      </c>
      <c r="E194" s="26">
        <v>0</v>
      </c>
      <c r="F194" s="26" t="s">
        <v>44</v>
      </c>
      <c r="G194" s="26">
        <v>0</v>
      </c>
    </row>
    <row r="195" spans="1:7" ht="15" x14ac:dyDescent="0.25">
      <c r="A195" s="26" t="s">
        <v>754</v>
      </c>
      <c r="B195" s="50" t="s">
        <v>755</v>
      </c>
      <c r="C195" s="26" t="s">
        <v>40</v>
      </c>
      <c r="D195" s="26" t="s">
        <v>800</v>
      </c>
      <c r="E195" s="26">
        <v>23</v>
      </c>
      <c r="F195" s="26" t="s">
        <v>330</v>
      </c>
      <c r="G195" s="26">
        <v>0</v>
      </c>
    </row>
    <row r="196" spans="1:7" ht="15" x14ac:dyDescent="0.25">
      <c r="A196" s="26" t="s">
        <v>756</v>
      </c>
      <c r="B196" s="50" t="s">
        <v>757</v>
      </c>
      <c r="C196" s="26" t="s">
        <v>31</v>
      </c>
      <c r="D196" s="26" t="s">
        <v>801</v>
      </c>
      <c r="E196" s="26">
        <v>23</v>
      </c>
      <c r="F196" s="26" t="s">
        <v>330</v>
      </c>
      <c r="G196" s="26">
        <v>0</v>
      </c>
    </row>
    <row r="197" spans="1:7" ht="15" x14ac:dyDescent="0.25">
      <c r="A197" s="26" t="s">
        <v>758</v>
      </c>
      <c r="B197" s="50" t="s">
        <v>759</v>
      </c>
      <c r="C197" s="26" t="s">
        <v>40</v>
      </c>
      <c r="D197" s="26" t="s">
        <v>802</v>
      </c>
      <c r="E197" s="26">
        <v>64</v>
      </c>
      <c r="F197" s="26" t="s">
        <v>330</v>
      </c>
      <c r="G197" s="26">
        <v>0.88</v>
      </c>
    </row>
    <row r="198" spans="1:7" ht="15" x14ac:dyDescent="0.25">
      <c r="A198" s="26" t="s">
        <v>760</v>
      </c>
      <c r="B198" s="50" t="s">
        <v>761</v>
      </c>
      <c r="C198" s="26" t="s">
        <v>40</v>
      </c>
      <c r="D198" s="26" t="s">
        <v>803</v>
      </c>
      <c r="E198" s="26">
        <v>0</v>
      </c>
      <c r="F198" s="26" t="s">
        <v>44</v>
      </c>
      <c r="G198" s="26">
        <v>0</v>
      </c>
    </row>
    <row r="199" spans="1:7" ht="15" x14ac:dyDescent="0.25">
      <c r="A199" s="26" t="s">
        <v>762</v>
      </c>
      <c r="B199" s="50" t="s">
        <v>763</v>
      </c>
      <c r="C199" s="26" t="s">
        <v>167</v>
      </c>
      <c r="D199" s="26" t="s">
        <v>804</v>
      </c>
      <c r="E199" s="26">
        <v>73</v>
      </c>
      <c r="F199" s="26" t="s">
        <v>330</v>
      </c>
      <c r="G199" s="26">
        <v>0.88</v>
      </c>
    </row>
    <row r="200" spans="1:7" ht="15" x14ac:dyDescent="0.25">
      <c r="A200" s="26" t="s">
        <v>805</v>
      </c>
      <c r="B200" s="50" t="s">
        <v>806</v>
      </c>
      <c r="C200" s="26" t="s">
        <v>167</v>
      </c>
      <c r="D200" s="26" t="s">
        <v>895</v>
      </c>
      <c r="E200" s="26">
        <v>73</v>
      </c>
      <c r="F200" s="26" t="s">
        <v>330</v>
      </c>
      <c r="G200" s="26">
        <v>1.77</v>
      </c>
    </row>
    <row r="201" spans="1:7" ht="15" x14ac:dyDescent="0.25">
      <c r="A201" s="26" t="s">
        <v>807</v>
      </c>
      <c r="B201" s="50" t="s">
        <v>808</v>
      </c>
      <c r="C201" s="26" t="s">
        <v>167</v>
      </c>
      <c r="D201" s="26" t="s">
        <v>896</v>
      </c>
      <c r="E201" s="26">
        <v>0</v>
      </c>
      <c r="F201" s="26" t="s">
        <v>44</v>
      </c>
      <c r="G201" s="26">
        <v>0</v>
      </c>
    </row>
    <row r="202" spans="1:7" ht="15" x14ac:dyDescent="0.25">
      <c r="A202" s="26" t="s">
        <v>809</v>
      </c>
      <c r="B202" s="50" t="s">
        <v>810</v>
      </c>
      <c r="C202" s="26" t="s">
        <v>167</v>
      </c>
      <c r="D202" s="26" t="s">
        <v>897</v>
      </c>
      <c r="E202" s="26">
        <v>73</v>
      </c>
      <c r="F202" s="26" t="s">
        <v>330</v>
      </c>
      <c r="G202" s="26">
        <v>1.47</v>
      </c>
    </row>
    <row r="203" spans="1:7" ht="15" x14ac:dyDescent="0.25">
      <c r="A203" s="26" t="s">
        <v>811</v>
      </c>
      <c r="B203" s="50" t="s">
        <v>812</v>
      </c>
      <c r="C203" s="26" t="s">
        <v>167</v>
      </c>
      <c r="D203" s="26" t="s">
        <v>898</v>
      </c>
      <c r="E203" s="26">
        <v>73</v>
      </c>
      <c r="F203" s="26" t="s">
        <v>330</v>
      </c>
      <c r="G203" s="26">
        <v>1.64</v>
      </c>
    </row>
    <row r="204" spans="1:7" ht="15" x14ac:dyDescent="0.25">
      <c r="A204" s="26" t="s">
        <v>813</v>
      </c>
      <c r="B204" s="50" t="s">
        <v>814</v>
      </c>
      <c r="C204" s="26" t="s">
        <v>167</v>
      </c>
      <c r="D204" s="26" t="s">
        <v>899</v>
      </c>
      <c r="E204" s="26">
        <v>73</v>
      </c>
      <c r="F204" s="26" t="s">
        <v>330</v>
      </c>
      <c r="G204" s="26">
        <v>1.52</v>
      </c>
    </row>
    <row r="205" spans="1:7" ht="15" x14ac:dyDescent="0.25">
      <c r="A205" s="26" t="s">
        <v>815</v>
      </c>
      <c r="B205" s="50" t="s">
        <v>816</v>
      </c>
      <c r="C205" s="26" t="s">
        <v>167</v>
      </c>
      <c r="D205" s="26" t="s">
        <v>900</v>
      </c>
      <c r="E205" s="26">
        <v>23</v>
      </c>
      <c r="F205" s="26" t="s">
        <v>330</v>
      </c>
      <c r="G205" s="26">
        <v>0</v>
      </c>
    </row>
    <row r="206" spans="1:7" ht="15" x14ac:dyDescent="0.25">
      <c r="A206" s="26" t="s">
        <v>817</v>
      </c>
      <c r="B206" s="50" t="s">
        <v>818</v>
      </c>
      <c r="C206" s="26" t="s">
        <v>167</v>
      </c>
      <c r="D206" s="26" t="s">
        <v>901</v>
      </c>
      <c r="E206" s="26">
        <v>73</v>
      </c>
      <c r="F206" s="26" t="s">
        <v>330</v>
      </c>
      <c r="G206" s="26">
        <v>1.64</v>
      </c>
    </row>
    <row r="207" spans="1:7" ht="15" x14ac:dyDescent="0.25">
      <c r="A207" s="26" t="s">
        <v>819</v>
      </c>
      <c r="B207" s="50" t="s">
        <v>820</v>
      </c>
      <c r="C207" s="26" t="s">
        <v>167</v>
      </c>
      <c r="D207" s="26" t="s">
        <v>902</v>
      </c>
      <c r="E207" s="26">
        <v>0</v>
      </c>
      <c r="F207" s="26" t="s">
        <v>44</v>
      </c>
      <c r="G207" s="26">
        <v>0</v>
      </c>
    </row>
    <row r="208" spans="1:7" ht="15" x14ac:dyDescent="0.25">
      <c r="A208" s="26" t="s">
        <v>821</v>
      </c>
      <c r="B208" s="50" t="s">
        <v>822</v>
      </c>
      <c r="C208" s="26" t="s">
        <v>25</v>
      </c>
      <c r="D208" s="26" t="s">
        <v>903</v>
      </c>
      <c r="E208" s="26">
        <v>0</v>
      </c>
      <c r="F208" s="26" t="s">
        <v>44</v>
      </c>
      <c r="G208" s="26">
        <v>0</v>
      </c>
    </row>
    <row r="209" spans="1:7" ht="15" x14ac:dyDescent="0.25">
      <c r="A209" s="26" t="s">
        <v>153</v>
      </c>
      <c r="B209" s="50" t="s">
        <v>154</v>
      </c>
      <c r="C209" s="26" t="s">
        <v>167</v>
      </c>
      <c r="D209" s="26" t="s">
        <v>168</v>
      </c>
      <c r="E209" s="26">
        <v>91</v>
      </c>
      <c r="F209" s="26" t="s">
        <v>330</v>
      </c>
      <c r="G209" s="26">
        <v>1.64</v>
      </c>
    </row>
    <row r="210" spans="1:7" ht="15" x14ac:dyDescent="0.25">
      <c r="A210" s="26" t="s">
        <v>823</v>
      </c>
      <c r="B210" s="50" t="s">
        <v>824</v>
      </c>
      <c r="C210" s="26" t="s">
        <v>167</v>
      </c>
      <c r="D210" s="26" t="s">
        <v>904</v>
      </c>
      <c r="E210" s="26">
        <v>45</v>
      </c>
      <c r="F210" s="26" t="s">
        <v>330</v>
      </c>
      <c r="G210" s="26">
        <v>0.77</v>
      </c>
    </row>
    <row r="211" spans="1:7" ht="15" x14ac:dyDescent="0.25">
      <c r="A211" s="26" t="s">
        <v>825</v>
      </c>
      <c r="B211" s="50" t="s">
        <v>826</v>
      </c>
      <c r="C211" s="26" t="s">
        <v>25</v>
      </c>
      <c r="D211" s="26" t="s">
        <v>905</v>
      </c>
      <c r="E211" s="26">
        <v>82</v>
      </c>
      <c r="F211" s="26" t="s">
        <v>330</v>
      </c>
      <c r="G211" s="26">
        <v>1.1200000000000001</v>
      </c>
    </row>
    <row r="212" spans="1:7" ht="15" x14ac:dyDescent="0.25">
      <c r="A212" s="26" t="s">
        <v>827</v>
      </c>
      <c r="B212" s="50" t="s">
        <v>828</v>
      </c>
      <c r="C212" s="26" t="s">
        <v>906</v>
      </c>
      <c r="D212" s="26" t="s">
        <v>907</v>
      </c>
      <c r="E212" s="26">
        <v>73</v>
      </c>
      <c r="F212" s="26" t="s">
        <v>330</v>
      </c>
      <c r="G212" s="26">
        <v>1.34</v>
      </c>
    </row>
    <row r="213" spans="1:7" ht="15" x14ac:dyDescent="0.25">
      <c r="A213" s="26" t="s">
        <v>829</v>
      </c>
      <c r="B213" s="50" t="s">
        <v>830</v>
      </c>
      <c r="C213" s="26" t="s">
        <v>167</v>
      </c>
      <c r="D213" s="26" t="s">
        <v>908</v>
      </c>
      <c r="E213" s="26">
        <v>59</v>
      </c>
      <c r="F213" s="26" t="s">
        <v>330</v>
      </c>
      <c r="G213" s="26">
        <v>1.45</v>
      </c>
    </row>
    <row r="214" spans="1:7" ht="15" x14ac:dyDescent="0.25">
      <c r="A214" s="26" t="s">
        <v>831</v>
      </c>
      <c r="B214" s="50" t="s">
        <v>832</v>
      </c>
      <c r="C214" s="26" t="s">
        <v>25</v>
      </c>
      <c r="D214" s="26" t="s">
        <v>909</v>
      </c>
      <c r="E214" s="26">
        <v>0</v>
      </c>
      <c r="F214" s="26" t="s">
        <v>44</v>
      </c>
      <c r="G214" s="26">
        <v>0</v>
      </c>
    </row>
    <row r="215" spans="1:7" ht="15" x14ac:dyDescent="0.25">
      <c r="A215" s="26" t="s">
        <v>833</v>
      </c>
      <c r="B215" s="50" t="s">
        <v>834</v>
      </c>
      <c r="C215" s="26" t="s">
        <v>167</v>
      </c>
      <c r="D215" s="26" t="s">
        <v>910</v>
      </c>
      <c r="E215" s="26">
        <v>73</v>
      </c>
      <c r="F215" s="26" t="s">
        <v>330</v>
      </c>
      <c r="G215" s="26">
        <v>1.42</v>
      </c>
    </row>
    <row r="216" spans="1:7" ht="15" x14ac:dyDescent="0.25">
      <c r="A216" s="26" t="s">
        <v>835</v>
      </c>
      <c r="B216" s="50" t="s">
        <v>836</v>
      </c>
      <c r="C216" s="26" t="s">
        <v>25</v>
      </c>
      <c r="D216" s="26" t="s">
        <v>911</v>
      </c>
      <c r="E216" s="26">
        <v>0</v>
      </c>
      <c r="F216" s="26" t="s">
        <v>44</v>
      </c>
      <c r="G216" s="26">
        <v>0</v>
      </c>
    </row>
    <row r="217" spans="1:7" ht="15" x14ac:dyDescent="0.25">
      <c r="A217" s="26" t="s">
        <v>837</v>
      </c>
      <c r="B217" s="50" t="s">
        <v>838</v>
      </c>
      <c r="C217" s="26" t="s">
        <v>25</v>
      </c>
      <c r="D217" s="26" t="s">
        <v>912</v>
      </c>
      <c r="E217" s="26">
        <v>0</v>
      </c>
      <c r="F217" s="26" t="s">
        <v>44</v>
      </c>
      <c r="G217" s="26">
        <v>0</v>
      </c>
    </row>
    <row r="218" spans="1:7" ht="15" x14ac:dyDescent="0.25">
      <c r="A218" s="26" t="s">
        <v>839</v>
      </c>
      <c r="B218" s="50" t="s">
        <v>840</v>
      </c>
      <c r="C218" s="26" t="s">
        <v>167</v>
      </c>
      <c r="D218" s="26" t="s">
        <v>913</v>
      </c>
      <c r="E218" s="26">
        <v>0</v>
      </c>
      <c r="F218" s="26" t="s">
        <v>44</v>
      </c>
      <c r="G218" s="26">
        <v>0</v>
      </c>
    </row>
    <row r="219" spans="1:7" ht="15" x14ac:dyDescent="0.25">
      <c r="A219" s="26" t="s">
        <v>841</v>
      </c>
      <c r="B219" s="50" t="s">
        <v>842</v>
      </c>
      <c r="C219" s="26" t="s">
        <v>167</v>
      </c>
      <c r="D219" s="26" t="s">
        <v>914</v>
      </c>
      <c r="E219" s="26">
        <v>0</v>
      </c>
      <c r="F219" s="26" t="s">
        <v>44</v>
      </c>
      <c r="G219" s="26">
        <v>0</v>
      </c>
    </row>
    <row r="220" spans="1:7" ht="15" x14ac:dyDescent="0.25">
      <c r="A220" s="26" t="s">
        <v>843</v>
      </c>
      <c r="B220" s="50" t="s">
        <v>844</v>
      </c>
      <c r="C220" s="26" t="s">
        <v>171</v>
      </c>
      <c r="D220" s="26" t="s">
        <v>915</v>
      </c>
      <c r="E220" s="26">
        <v>32</v>
      </c>
      <c r="F220" s="26" t="s">
        <v>330</v>
      </c>
      <c r="G220" s="26">
        <v>0.44</v>
      </c>
    </row>
    <row r="221" spans="1:7" ht="15" x14ac:dyDescent="0.25">
      <c r="A221" s="26" t="s">
        <v>845</v>
      </c>
      <c r="B221" s="50" t="s">
        <v>846</v>
      </c>
      <c r="C221" s="26" t="s">
        <v>167</v>
      </c>
      <c r="D221" s="26" t="s">
        <v>916</v>
      </c>
      <c r="E221" s="26">
        <v>73</v>
      </c>
      <c r="F221" s="26" t="s">
        <v>330</v>
      </c>
      <c r="G221" s="26">
        <v>1.3</v>
      </c>
    </row>
    <row r="222" spans="1:7" ht="15" x14ac:dyDescent="0.25">
      <c r="A222" s="26" t="s">
        <v>847</v>
      </c>
      <c r="B222" s="50" t="s">
        <v>848</v>
      </c>
      <c r="C222" s="26" t="s">
        <v>167</v>
      </c>
      <c r="D222" s="26" t="s">
        <v>917</v>
      </c>
      <c r="E222" s="26">
        <v>73</v>
      </c>
      <c r="F222" s="26" t="s">
        <v>330</v>
      </c>
      <c r="G222" s="26">
        <v>1.52</v>
      </c>
    </row>
    <row r="223" spans="1:7" ht="15" x14ac:dyDescent="0.25">
      <c r="A223" s="26" t="s">
        <v>849</v>
      </c>
      <c r="B223" s="50" t="s">
        <v>850</v>
      </c>
      <c r="C223" s="26" t="s">
        <v>167</v>
      </c>
      <c r="D223" s="26" t="s">
        <v>918</v>
      </c>
      <c r="E223" s="26">
        <v>73</v>
      </c>
      <c r="F223" s="26" t="s">
        <v>330</v>
      </c>
      <c r="G223" s="26">
        <v>1.45</v>
      </c>
    </row>
    <row r="224" spans="1:7" ht="15" x14ac:dyDescent="0.25">
      <c r="A224" s="26" t="s">
        <v>851</v>
      </c>
      <c r="B224" s="50" t="s">
        <v>852</v>
      </c>
      <c r="C224" s="26" t="s">
        <v>167</v>
      </c>
      <c r="D224" s="26" t="s">
        <v>919</v>
      </c>
      <c r="E224" s="26">
        <v>73</v>
      </c>
      <c r="F224" s="26" t="s">
        <v>330</v>
      </c>
      <c r="G224" s="26">
        <v>1.69</v>
      </c>
    </row>
    <row r="225" spans="1:7" ht="15" x14ac:dyDescent="0.25">
      <c r="A225" s="26" t="s">
        <v>853</v>
      </c>
      <c r="B225" s="50" t="s">
        <v>854</v>
      </c>
      <c r="C225" s="26" t="s">
        <v>167</v>
      </c>
      <c r="D225" s="26" t="s">
        <v>920</v>
      </c>
      <c r="E225" s="26">
        <v>0</v>
      </c>
      <c r="F225" s="26" t="s">
        <v>44</v>
      </c>
      <c r="G225" s="26">
        <v>0</v>
      </c>
    </row>
    <row r="226" spans="1:7" ht="15" x14ac:dyDescent="0.25">
      <c r="A226" s="26" t="s">
        <v>855</v>
      </c>
      <c r="B226" s="50" t="s">
        <v>856</v>
      </c>
      <c r="C226" s="26" t="s">
        <v>167</v>
      </c>
      <c r="D226" s="26" t="s">
        <v>921</v>
      </c>
      <c r="E226" s="26">
        <v>0</v>
      </c>
      <c r="F226" s="26" t="s">
        <v>44</v>
      </c>
      <c r="G226" s="26">
        <v>0</v>
      </c>
    </row>
    <row r="227" spans="1:7" ht="15" x14ac:dyDescent="0.25">
      <c r="A227" s="26" t="s">
        <v>157</v>
      </c>
      <c r="B227" s="50" t="s">
        <v>158</v>
      </c>
      <c r="C227" s="26" t="s">
        <v>25</v>
      </c>
      <c r="D227" s="26" t="s">
        <v>172</v>
      </c>
      <c r="E227" s="26">
        <v>18</v>
      </c>
      <c r="F227" s="26" t="s">
        <v>330</v>
      </c>
      <c r="G227" s="26">
        <v>0</v>
      </c>
    </row>
    <row r="228" spans="1:7" ht="15" x14ac:dyDescent="0.25">
      <c r="A228" s="26" t="s">
        <v>857</v>
      </c>
      <c r="B228" s="50" t="s">
        <v>858</v>
      </c>
      <c r="C228" s="26" t="s">
        <v>25</v>
      </c>
      <c r="D228" s="26" t="s">
        <v>922</v>
      </c>
      <c r="E228" s="26">
        <v>0</v>
      </c>
      <c r="F228" s="26" t="s">
        <v>44</v>
      </c>
      <c r="G228" s="26">
        <v>0</v>
      </c>
    </row>
    <row r="229" spans="1:7" ht="15" x14ac:dyDescent="0.25">
      <c r="A229" s="26" t="s">
        <v>859</v>
      </c>
      <c r="B229" s="50" t="s">
        <v>860</v>
      </c>
      <c r="C229" s="26" t="s">
        <v>167</v>
      </c>
      <c r="D229" s="26" t="s">
        <v>923</v>
      </c>
      <c r="E229" s="26">
        <v>68</v>
      </c>
      <c r="F229" s="26" t="s">
        <v>330</v>
      </c>
      <c r="G229" s="26">
        <v>1.47</v>
      </c>
    </row>
    <row r="230" spans="1:7" ht="15" x14ac:dyDescent="0.25">
      <c r="A230" s="26" t="s">
        <v>861</v>
      </c>
      <c r="B230" s="50" t="s">
        <v>862</v>
      </c>
      <c r="C230" s="26" t="s">
        <v>25</v>
      </c>
      <c r="D230" s="26" t="s">
        <v>924</v>
      </c>
      <c r="E230" s="26">
        <v>0</v>
      </c>
      <c r="F230" s="26" t="s">
        <v>44</v>
      </c>
      <c r="G230" s="26">
        <v>0</v>
      </c>
    </row>
    <row r="231" spans="1:7" ht="15" x14ac:dyDescent="0.25">
      <c r="A231" s="26" t="s">
        <v>863</v>
      </c>
      <c r="B231" s="50" t="s">
        <v>864</v>
      </c>
      <c r="C231" s="26" t="s">
        <v>167</v>
      </c>
      <c r="D231" s="26" t="s">
        <v>925</v>
      </c>
      <c r="E231" s="26">
        <v>0</v>
      </c>
      <c r="F231" s="26" t="s">
        <v>44</v>
      </c>
      <c r="G231" s="26">
        <v>0</v>
      </c>
    </row>
    <row r="232" spans="1:7" ht="15" x14ac:dyDescent="0.25">
      <c r="A232" s="26" t="s">
        <v>865</v>
      </c>
      <c r="B232" s="50" t="s">
        <v>866</v>
      </c>
      <c r="C232" s="26" t="s">
        <v>167</v>
      </c>
      <c r="D232" s="26" t="s">
        <v>926</v>
      </c>
      <c r="E232" s="26">
        <v>73</v>
      </c>
      <c r="F232" s="26" t="s">
        <v>330</v>
      </c>
      <c r="G232" s="26">
        <v>1.5</v>
      </c>
    </row>
    <row r="233" spans="1:7" ht="15" x14ac:dyDescent="0.25">
      <c r="A233" s="26" t="s">
        <v>867</v>
      </c>
      <c r="B233" s="50" t="s">
        <v>868</v>
      </c>
      <c r="C233" s="26" t="s">
        <v>167</v>
      </c>
      <c r="D233" s="26" t="s">
        <v>927</v>
      </c>
      <c r="E233" s="26">
        <v>73</v>
      </c>
      <c r="F233" s="26" t="s">
        <v>330</v>
      </c>
      <c r="G233" s="26">
        <v>1.34</v>
      </c>
    </row>
    <row r="234" spans="1:7" ht="15" x14ac:dyDescent="0.25">
      <c r="A234" s="26" t="s">
        <v>159</v>
      </c>
      <c r="B234" s="50" t="s">
        <v>160</v>
      </c>
      <c r="C234" s="26" t="s">
        <v>170</v>
      </c>
      <c r="D234" s="26" t="s">
        <v>173</v>
      </c>
      <c r="E234" s="26">
        <v>55</v>
      </c>
      <c r="F234" s="26" t="s">
        <v>330</v>
      </c>
      <c r="G234" s="26">
        <v>0.55000000000000004</v>
      </c>
    </row>
    <row r="235" spans="1:7" ht="15" x14ac:dyDescent="0.25">
      <c r="A235" s="26" t="s">
        <v>869</v>
      </c>
      <c r="B235" s="50" t="s">
        <v>870</v>
      </c>
      <c r="C235" s="26" t="s">
        <v>167</v>
      </c>
      <c r="D235" s="26" t="s">
        <v>928</v>
      </c>
      <c r="E235" s="26">
        <v>68</v>
      </c>
      <c r="F235" s="26" t="s">
        <v>330</v>
      </c>
      <c r="G235" s="26">
        <v>1.1399999999999999</v>
      </c>
    </row>
    <row r="236" spans="1:7" ht="15" x14ac:dyDescent="0.25">
      <c r="A236" s="26" t="s">
        <v>871</v>
      </c>
      <c r="B236" s="50" t="s">
        <v>872</v>
      </c>
      <c r="C236" s="26" t="s">
        <v>167</v>
      </c>
      <c r="D236" s="26" t="s">
        <v>929</v>
      </c>
      <c r="E236" s="26">
        <v>32</v>
      </c>
      <c r="F236" s="26" t="s">
        <v>330</v>
      </c>
      <c r="G236" s="26">
        <v>0</v>
      </c>
    </row>
    <row r="237" spans="1:7" ht="15" x14ac:dyDescent="0.25">
      <c r="A237" s="26" t="s">
        <v>873</v>
      </c>
      <c r="B237" s="50" t="s">
        <v>874</v>
      </c>
      <c r="C237" s="26" t="s">
        <v>167</v>
      </c>
      <c r="D237" s="26" t="s">
        <v>930</v>
      </c>
      <c r="E237" s="26">
        <v>59</v>
      </c>
      <c r="F237" s="26" t="s">
        <v>330</v>
      </c>
      <c r="G237" s="26">
        <v>1.55</v>
      </c>
    </row>
    <row r="238" spans="1:7" ht="15" x14ac:dyDescent="0.25">
      <c r="A238" s="26" t="s">
        <v>875</v>
      </c>
      <c r="B238" s="50" t="s">
        <v>876</v>
      </c>
      <c r="C238" s="26" t="s">
        <v>25</v>
      </c>
      <c r="D238" s="26" t="s">
        <v>931</v>
      </c>
      <c r="E238" s="26">
        <v>0</v>
      </c>
      <c r="F238" s="26" t="s">
        <v>44</v>
      </c>
      <c r="G238" s="26">
        <v>0</v>
      </c>
    </row>
    <row r="239" spans="1:7" ht="15" x14ac:dyDescent="0.25">
      <c r="A239" s="26" t="s">
        <v>877</v>
      </c>
      <c r="B239" s="50" t="s">
        <v>878</v>
      </c>
      <c r="C239" s="26" t="s">
        <v>167</v>
      </c>
      <c r="D239" s="26" t="s">
        <v>932</v>
      </c>
      <c r="E239" s="26">
        <v>68</v>
      </c>
      <c r="F239" s="26" t="s">
        <v>330</v>
      </c>
      <c r="G239" s="26">
        <v>1.49</v>
      </c>
    </row>
    <row r="240" spans="1:7" ht="15" x14ac:dyDescent="0.25">
      <c r="A240" s="26" t="s">
        <v>879</v>
      </c>
      <c r="B240" s="50" t="s">
        <v>880</v>
      </c>
      <c r="C240" s="26" t="s">
        <v>167</v>
      </c>
      <c r="D240" s="26" t="s">
        <v>933</v>
      </c>
      <c r="E240" s="26">
        <v>73</v>
      </c>
      <c r="F240" s="26" t="s">
        <v>330</v>
      </c>
      <c r="G240" s="26">
        <v>1.68</v>
      </c>
    </row>
    <row r="241" spans="1:7" ht="15" x14ac:dyDescent="0.25">
      <c r="A241" s="26" t="s">
        <v>881</v>
      </c>
      <c r="B241" s="50" t="s">
        <v>882</v>
      </c>
      <c r="C241" s="26" t="s">
        <v>167</v>
      </c>
      <c r="D241" s="26" t="s">
        <v>934</v>
      </c>
      <c r="E241" s="26">
        <v>73</v>
      </c>
      <c r="F241" s="26" t="s">
        <v>330</v>
      </c>
      <c r="G241" s="26">
        <v>1.84</v>
      </c>
    </row>
    <row r="242" spans="1:7" ht="15" x14ac:dyDescent="0.25">
      <c r="A242" s="26" t="s">
        <v>883</v>
      </c>
      <c r="B242" s="50" t="s">
        <v>884</v>
      </c>
      <c r="C242" s="26" t="s">
        <v>167</v>
      </c>
      <c r="D242" s="26" t="s">
        <v>935</v>
      </c>
      <c r="E242" s="26">
        <v>36</v>
      </c>
      <c r="F242" s="26" t="s">
        <v>330</v>
      </c>
      <c r="G242" s="26">
        <v>0</v>
      </c>
    </row>
    <row r="243" spans="1:7" ht="15" x14ac:dyDescent="0.25">
      <c r="A243" s="26" t="s">
        <v>885</v>
      </c>
      <c r="B243" s="50" t="s">
        <v>886</v>
      </c>
      <c r="C243" s="26" t="s">
        <v>167</v>
      </c>
      <c r="D243" s="26" t="s">
        <v>936</v>
      </c>
      <c r="E243" s="26">
        <v>0</v>
      </c>
      <c r="F243" s="26" t="s">
        <v>44</v>
      </c>
      <c r="G243" s="26">
        <v>0</v>
      </c>
    </row>
    <row r="244" spans="1:7" ht="15" x14ac:dyDescent="0.25">
      <c r="A244" s="26" t="s">
        <v>887</v>
      </c>
      <c r="B244" s="50" t="s">
        <v>888</v>
      </c>
      <c r="C244" s="26" t="s">
        <v>167</v>
      </c>
      <c r="D244" s="26" t="s">
        <v>937</v>
      </c>
      <c r="E244" s="26">
        <v>82</v>
      </c>
      <c r="F244" s="26" t="s">
        <v>330</v>
      </c>
      <c r="G244" s="26">
        <v>1.74</v>
      </c>
    </row>
    <row r="245" spans="1:7" ht="15" x14ac:dyDescent="0.25">
      <c r="A245" s="26" t="s">
        <v>889</v>
      </c>
      <c r="B245" s="50" t="s">
        <v>890</v>
      </c>
      <c r="C245" s="26" t="s">
        <v>906</v>
      </c>
      <c r="D245" s="26" t="s">
        <v>938</v>
      </c>
      <c r="E245" s="26">
        <v>73</v>
      </c>
      <c r="F245" s="26" t="s">
        <v>330</v>
      </c>
      <c r="G245" s="26">
        <v>1.29</v>
      </c>
    </row>
    <row r="246" spans="1:7" ht="15" x14ac:dyDescent="0.25">
      <c r="A246" s="26" t="s">
        <v>891</v>
      </c>
      <c r="B246" s="50" t="s">
        <v>892</v>
      </c>
      <c r="C246" s="26" t="s">
        <v>167</v>
      </c>
      <c r="D246" s="26" t="s">
        <v>939</v>
      </c>
      <c r="E246" s="26">
        <v>73</v>
      </c>
      <c r="F246" s="26" t="s">
        <v>330</v>
      </c>
      <c r="G246" s="26">
        <v>1.54</v>
      </c>
    </row>
    <row r="247" spans="1:7" ht="15" x14ac:dyDescent="0.25">
      <c r="A247" s="26" t="s">
        <v>893</v>
      </c>
      <c r="B247" s="50" t="s">
        <v>894</v>
      </c>
      <c r="C247" s="26" t="s">
        <v>167</v>
      </c>
      <c r="D247" s="26" t="s">
        <v>940</v>
      </c>
      <c r="E247" s="26">
        <v>73</v>
      </c>
      <c r="F247" s="26" t="s">
        <v>330</v>
      </c>
      <c r="G247" s="26">
        <v>1.54</v>
      </c>
    </row>
    <row r="248" spans="1:7" ht="15" x14ac:dyDescent="0.25">
      <c r="A248" s="26" t="s">
        <v>163</v>
      </c>
      <c r="B248" s="50" t="s">
        <v>164</v>
      </c>
      <c r="C248" s="26" t="s">
        <v>170</v>
      </c>
      <c r="D248" s="26" t="s">
        <v>175</v>
      </c>
      <c r="E248" s="26">
        <v>45</v>
      </c>
      <c r="F248" s="26" t="s">
        <v>330</v>
      </c>
      <c r="G248" s="26">
        <v>0.55000000000000004</v>
      </c>
    </row>
    <row r="249" spans="1:7" ht="15" x14ac:dyDescent="0.25">
      <c r="A249" s="26" t="s">
        <v>941</v>
      </c>
      <c r="B249" s="50" t="s">
        <v>942</v>
      </c>
      <c r="C249" s="26" t="s">
        <v>25</v>
      </c>
      <c r="D249" s="26" t="s">
        <v>1037</v>
      </c>
      <c r="E249" s="26">
        <v>5</v>
      </c>
      <c r="F249" s="26" t="s">
        <v>330</v>
      </c>
      <c r="G249" s="26">
        <v>0</v>
      </c>
    </row>
    <row r="250" spans="1:7" ht="15" x14ac:dyDescent="0.25">
      <c r="A250" s="26" t="s">
        <v>943</v>
      </c>
      <c r="B250" s="50" t="s">
        <v>944</v>
      </c>
      <c r="C250" s="26" t="s">
        <v>25</v>
      </c>
      <c r="D250" s="26" t="s">
        <v>1038</v>
      </c>
      <c r="E250" s="26">
        <v>0</v>
      </c>
      <c r="F250" s="26" t="s">
        <v>44</v>
      </c>
      <c r="G250" s="26">
        <v>0</v>
      </c>
    </row>
    <row r="251" spans="1:7" ht="15" x14ac:dyDescent="0.25">
      <c r="A251" s="26" t="s">
        <v>945</v>
      </c>
      <c r="B251" s="50" t="s">
        <v>946</v>
      </c>
      <c r="C251" s="26" t="s">
        <v>25</v>
      </c>
      <c r="D251" s="26" t="s">
        <v>1039</v>
      </c>
      <c r="E251" s="26">
        <v>0</v>
      </c>
      <c r="F251" s="26" t="s">
        <v>44</v>
      </c>
      <c r="G251" s="26">
        <v>0</v>
      </c>
    </row>
    <row r="252" spans="1:7" ht="15" x14ac:dyDescent="0.25">
      <c r="A252" s="26" t="s">
        <v>947</v>
      </c>
      <c r="B252" s="50" t="s">
        <v>948</v>
      </c>
      <c r="C252" s="26" t="s">
        <v>25</v>
      </c>
      <c r="D252" s="26" t="s">
        <v>1040</v>
      </c>
      <c r="E252" s="26">
        <v>0</v>
      </c>
      <c r="F252" s="26" t="s">
        <v>44</v>
      </c>
      <c r="G252" s="26">
        <v>0</v>
      </c>
    </row>
    <row r="253" spans="1:7" ht="15" x14ac:dyDescent="0.25">
      <c r="A253" s="26" t="s">
        <v>949</v>
      </c>
      <c r="B253" s="50" t="s">
        <v>950</v>
      </c>
      <c r="C253" s="26" t="s">
        <v>25</v>
      </c>
      <c r="D253" s="26" t="s">
        <v>1041</v>
      </c>
      <c r="E253" s="26">
        <v>0</v>
      </c>
      <c r="F253" s="26" t="s">
        <v>44</v>
      </c>
      <c r="G253" s="26">
        <v>0</v>
      </c>
    </row>
    <row r="254" spans="1:7" ht="15" x14ac:dyDescent="0.25">
      <c r="A254" s="26" t="s">
        <v>951</v>
      </c>
      <c r="B254" s="50" t="s">
        <v>952</v>
      </c>
      <c r="C254" s="26" t="s">
        <v>25</v>
      </c>
      <c r="D254" s="26" t="s">
        <v>1042</v>
      </c>
      <c r="E254" s="26">
        <v>0</v>
      </c>
      <c r="F254" s="26" t="s">
        <v>44</v>
      </c>
      <c r="G254" s="26">
        <v>0</v>
      </c>
    </row>
    <row r="255" spans="1:7" ht="15" x14ac:dyDescent="0.25">
      <c r="A255" s="26" t="s">
        <v>953</v>
      </c>
      <c r="B255" s="50" t="s">
        <v>954</v>
      </c>
      <c r="C255" s="26" t="s">
        <v>25</v>
      </c>
      <c r="D255" s="26" t="s">
        <v>1043</v>
      </c>
      <c r="E255" s="26">
        <v>0</v>
      </c>
      <c r="F255" s="26" t="s">
        <v>44</v>
      </c>
      <c r="G255" s="26">
        <v>0</v>
      </c>
    </row>
    <row r="256" spans="1:7" ht="15" x14ac:dyDescent="0.25">
      <c r="A256" s="26" t="s">
        <v>955</v>
      </c>
      <c r="B256" s="50" t="s">
        <v>956</v>
      </c>
      <c r="C256" s="26" t="s">
        <v>25</v>
      </c>
      <c r="D256" s="26" t="s">
        <v>1044</v>
      </c>
      <c r="E256" s="26">
        <v>0</v>
      </c>
      <c r="F256" s="26" t="s">
        <v>44</v>
      </c>
      <c r="G256" s="26">
        <v>0</v>
      </c>
    </row>
    <row r="257" spans="1:7" ht="15" x14ac:dyDescent="0.25">
      <c r="A257" s="26" t="s">
        <v>957</v>
      </c>
      <c r="B257" s="50" t="s">
        <v>958</v>
      </c>
      <c r="C257" s="26" t="s">
        <v>25</v>
      </c>
      <c r="D257" s="26" t="s">
        <v>1045</v>
      </c>
      <c r="E257" s="26">
        <v>0</v>
      </c>
      <c r="F257" s="26" t="s">
        <v>44</v>
      </c>
      <c r="G257" s="26">
        <v>0</v>
      </c>
    </row>
    <row r="258" spans="1:7" ht="15" x14ac:dyDescent="0.25">
      <c r="A258" s="26" t="s">
        <v>959</v>
      </c>
      <c r="B258" s="50" t="s">
        <v>960</v>
      </c>
      <c r="C258" s="26" t="s">
        <v>25</v>
      </c>
      <c r="D258" s="26" t="s">
        <v>1046</v>
      </c>
      <c r="E258" s="26">
        <v>73</v>
      </c>
      <c r="F258" s="26" t="s">
        <v>330</v>
      </c>
      <c r="G258" s="26">
        <v>1.23</v>
      </c>
    </row>
    <row r="259" spans="1:7" ht="15" x14ac:dyDescent="0.25">
      <c r="A259" s="26" t="s">
        <v>961</v>
      </c>
      <c r="B259" s="50" t="s">
        <v>962</v>
      </c>
      <c r="C259" s="26" t="s">
        <v>25</v>
      </c>
      <c r="D259" s="26" t="s">
        <v>1047</v>
      </c>
      <c r="E259" s="26">
        <v>41</v>
      </c>
      <c r="F259" s="26" t="s">
        <v>330</v>
      </c>
      <c r="G259" s="26">
        <v>0</v>
      </c>
    </row>
    <row r="260" spans="1:7" ht="15" x14ac:dyDescent="0.25">
      <c r="A260" s="26" t="s">
        <v>963</v>
      </c>
      <c r="B260" s="50" t="s">
        <v>964</v>
      </c>
      <c r="C260" s="26" t="s">
        <v>25</v>
      </c>
      <c r="D260" s="26" t="s">
        <v>1048</v>
      </c>
      <c r="E260" s="26">
        <v>0</v>
      </c>
      <c r="F260" s="26" t="s">
        <v>44</v>
      </c>
      <c r="G260" s="26">
        <v>0</v>
      </c>
    </row>
    <row r="261" spans="1:7" ht="15" x14ac:dyDescent="0.25">
      <c r="A261" s="26" t="s">
        <v>965</v>
      </c>
      <c r="B261" s="50" t="s">
        <v>966</v>
      </c>
      <c r="C261" s="26" t="s">
        <v>25</v>
      </c>
      <c r="D261" s="26" t="s">
        <v>1049</v>
      </c>
      <c r="E261" s="26">
        <v>0</v>
      </c>
      <c r="F261" s="26" t="s">
        <v>44</v>
      </c>
      <c r="G261" s="26">
        <v>0</v>
      </c>
    </row>
    <row r="262" spans="1:7" ht="15" x14ac:dyDescent="0.25">
      <c r="A262" s="26" t="s">
        <v>967</v>
      </c>
      <c r="B262" s="50" t="s">
        <v>968</v>
      </c>
      <c r="C262" s="26" t="s">
        <v>25</v>
      </c>
      <c r="D262" s="26" t="s">
        <v>1050</v>
      </c>
      <c r="E262" s="26">
        <v>0</v>
      </c>
      <c r="F262" s="26" t="s">
        <v>44</v>
      </c>
      <c r="G262" s="26">
        <v>0</v>
      </c>
    </row>
    <row r="263" spans="1:7" ht="15" x14ac:dyDescent="0.25">
      <c r="A263" s="26" t="s">
        <v>969</v>
      </c>
      <c r="B263" s="50" t="s">
        <v>970</v>
      </c>
      <c r="C263" s="26" t="s">
        <v>25</v>
      </c>
      <c r="D263" s="26" t="s">
        <v>1051</v>
      </c>
      <c r="E263" s="26">
        <v>0</v>
      </c>
      <c r="F263" s="26" t="s">
        <v>44</v>
      </c>
      <c r="G263" s="26">
        <v>0</v>
      </c>
    </row>
    <row r="264" spans="1:7" ht="15" x14ac:dyDescent="0.25">
      <c r="A264" s="26" t="s">
        <v>971</v>
      </c>
      <c r="B264" s="50" t="s">
        <v>972</v>
      </c>
      <c r="C264" s="26" t="s">
        <v>25</v>
      </c>
      <c r="D264" s="26" t="s">
        <v>1052</v>
      </c>
      <c r="E264" s="26">
        <v>0</v>
      </c>
      <c r="F264" s="26" t="s">
        <v>44</v>
      </c>
      <c r="G264" s="26">
        <v>0</v>
      </c>
    </row>
    <row r="265" spans="1:7" ht="15" x14ac:dyDescent="0.25">
      <c r="A265" s="26" t="s">
        <v>973</v>
      </c>
      <c r="B265" s="50" t="s">
        <v>974</v>
      </c>
      <c r="C265" s="26" t="s">
        <v>25</v>
      </c>
      <c r="D265" s="26" t="s">
        <v>1053</v>
      </c>
      <c r="E265" s="26">
        <v>0</v>
      </c>
      <c r="F265" s="26" t="s">
        <v>44</v>
      </c>
      <c r="G265" s="26">
        <v>0</v>
      </c>
    </row>
    <row r="266" spans="1:7" ht="15" x14ac:dyDescent="0.25">
      <c r="A266" s="26" t="s">
        <v>975</v>
      </c>
      <c r="B266" s="50" t="s">
        <v>976</v>
      </c>
      <c r="C266" s="26" t="s">
        <v>25</v>
      </c>
      <c r="D266" s="26" t="s">
        <v>1054</v>
      </c>
      <c r="E266" s="26">
        <v>95</v>
      </c>
      <c r="F266" s="26" t="s">
        <v>330</v>
      </c>
      <c r="G266" s="26">
        <v>1.45</v>
      </c>
    </row>
    <row r="267" spans="1:7" ht="15" x14ac:dyDescent="0.25">
      <c r="A267" s="26" t="s">
        <v>977</v>
      </c>
      <c r="B267" s="50" t="s">
        <v>978</v>
      </c>
      <c r="C267" s="26" t="s">
        <v>25</v>
      </c>
      <c r="D267" s="26" t="s">
        <v>1055</v>
      </c>
      <c r="E267" s="26">
        <v>0</v>
      </c>
      <c r="F267" s="26" t="s">
        <v>44</v>
      </c>
      <c r="G267" s="26">
        <v>0</v>
      </c>
    </row>
    <row r="268" spans="1:7" ht="15" x14ac:dyDescent="0.25">
      <c r="A268" s="26" t="s">
        <v>979</v>
      </c>
      <c r="B268" s="50" t="s">
        <v>980</v>
      </c>
      <c r="C268" s="26" t="s">
        <v>25</v>
      </c>
      <c r="D268" s="26" t="s">
        <v>1056</v>
      </c>
      <c r="E268" s="26">
        <v>0</v>
      </c>
      <c r="F268" s="26" t="s">
        <v>44</v>
      </c>
      <c r="G268" s="26">
        <v>0</v>
      </c>
    </row>
    <row r="269" spans="1:7" ht="15" x14ac:dyDescent="0.25">
      <c r="A269" s="26" t="s">
        <v>981</v>
      </c>
      <c r="B269" s="50" t="s">
        <v>982</v>
      </c>
      <c r="C269" s="26" t="s">
        <v>25</v>
      </c>
      <c r="D269" s="26" t="s">
        <v>1057</v>
      </c>
      <c r="E269" s="26">
        <v>0</v>
      </c>
      <c r="F269" s="26" t="s">
        <v>44</v>
      </c>
      <c r="G269" s="26">
        <v>0</v>
      </c>
    </row>
    <row r="270" spans="1:7" ht="15" x14ac:dyDescent="0.25">
      <c r="A270" s="26" t="s">
        <v>983</v>
      </c>
      <c r="B270" s="50" t="s">
        <v>984</v>
      </c>
      <c r="C270" s="26" t="s">
        <v>25</v>
      </c>
      <c r="D270" s="26" t="s">
        <v>1058</v>
      </c>
      <c r="E270" s="26">
        <v>0</v>
      </c>
      <c r="F270" s="26" t="s">
        <v>44</v>
      </c>
      <c r="G270" s="26">
        <v>0</v>
      </c>
    </row>
    <row r="271" spans="1:7" ht="15" x14ac:dyDescent="0.25">
      <c r="A271" s="26" t="s">
        <v>985</v>
      </c>
      <c r="B271" s="50" t="s">
        <v>986</v>
      </c>
      <c r="C271" s="26" t="s">
        <v>25</v>
      </c>
      <c r="D271" s="26" t="s">
        <v>1059</v>
      </c>
      <c r="E271" s="26">
        <v>0</v>
      </c>
      <c r="F271" s="26" t="s">
        <v>44</v>
      </c>
      <c r="G271" s="26">
        <v>0</v>
      </c>
    </row>
    <row r="272" spans="1:7" ht="15" x14ac:dyDescent="0.25">
      <c r="A272" s="26" t="s">
        <v>987</v>
      </c>
      <c r="B272" s="50" t="s">
        <v>988</v>
      </c>
      <c r="C272" s="26" t="s">
        <v>25</v>
      </c>
      <c r="D272" s="26" t="s">
        <v>1060</v>
      </c>
      <c r="E272" s="26">
        <v>45</v>
      </c>
      <c r="F272" s="26" t="s">
        <v>330</v>
      </c>
      <c r="G272" s="26">
        <v>0.44</v>
      </c>
    </row>
    <row r="273" spans="1:7" ht="15" x14ac:dyDescent="0.25">
      <c r="A273" s="26" t="s">
        <v>989</v>
      </c>
      <c r="B273" s="50" t="s">
        <v>990</v>
      </c>
      <c r="C273" s="26" t="s">
        <v>171</v>
      </c>
      <c r="D273" s="26" t="s">
        <v>1061</v>
      </c>
      <c r="E273" s="26">
        <v>9</v>
      </c>
      <c r="F273" s="26" t="s">
        <v>330</v>
      </c>
      <c r="G273" s="26">
        <v>0.38</v>
      </c>
    </row>
    <row r="274" spans="1:7" ht="15" x14ac:dyDescent="0.25">
      <c r="A274" s="26" t="s">
        <v>991</v>
      </c>
      <c r="B274" s="50" t="s">
        <v>992</v>
      </c>
      <c r="C274" s="26" t="s">
        <v>171</v>
      </c>
      <c r="D274" s="26" t="s">
        <v>1062</v>
      </c>
      <c r="E274" s="26">
        <v>73</v>
      </c>
      <c r="F274" s="26" t="s">
        <v>330</v>
      </c>
      <c r="G274" s="26">
        <v>1.34</v>
      </c>
    </row>
    <row r="275" spans="1:7" ht="15" x14ac:dyDescent="0.25">
      <c r="A275" s="26" t="s">
        <v>993</v>
      </c>
      <c r="B275" s="50" t="s">
        <v>994</v>
      </c>
      <c r="C275" s="26" t="s">
        <v>25</v>
      </c>
      <c r="D275" s="26" t="s">
        <v>1063</v>
      </c>
      <c r="E275" s="26">
        <v>0</v>
      </c>
      <c r="F275" s="26" t="s">
        <v>44</v>
      </c>
      <c r="G275" s="26">
        <v>0</v>
      </c>
    </row>
    <row r="276" spans="1:7" ht="15" x14ac:dyDescent="0.25">
      <c r="A276" s="26" t="s">
        <v>995</v>
      </c>
      <c r="B276" s="50" t="s">
        <v>996</v>
      </c>
      <c r="C276" s="26" t="s">
        <v>25</v>
      </c>
      <c r="D276" s="26" t="s">
        <v>1064</v>
      </c>
      <c r="E276" s="26">
        <v>0</v>
      </c>
      <c r="F276" s="26" t="s">
        <v>44</v>
      </c>
      <c r="G276" s="26">
        <v>0</v>
      </c>
    </row>
    <row r="277" spans="1:7" ht="15" x14ac:dyDescent="0.25">
      <c r="A277" s="26" t="s">
        <v>997</v>
      </c>
      <c r="B277" s="50" t="s">
        <v>998</v>
      </c>
      <c r="C277" s="26" t="s">
        <v>25</v>
      </c>
      <c r="D277" s="26" t="s">
        <v>1065</v>
      </c>
      <c r="E277" s="26">
        <v>23</v>
      </c>
      <c r="F277" s="26" t="s">
        <v>330</v>
      </c>
      <c r="G277" s="26">
        <v>0</v>
      </c>
    </row>
    <row r="278" spans="1:7" ht="15" x14ac:dyDescent="0.25">
      <c r="A278" s="26" t="s">
        <v>999</v>
      </c>
      <c r="B278" s="50" t="s">
        <v>1000</v>
      </c>
      <c r="C278" s="26" t="s">
        <v>25</v>
      </c>
      <c r="D278" s="26" t="s">
        <v>1066</v>
      </c>
      <c r="E278" s="26">
        <v>0</v>
      </c>
      <c r="F278" s="26" t="s">
        <v>44</v>
      </c>
      <c r="G278" s="26">
        <v>0</v>
      </c>
    </row>
    <row r="279" spans="1:7" ht="15" x14ac:dyDescent="0.25">
      <c r="A279" s="26" t="s">
        <v>1001</v>
      </c>
      <c r="B279" s="50" t="s">
        <v>1002</v>
      </c>
      <c r="C279" s="26" t="s">
        <v>25</v>
      </c>
      <c r="D279" s="26" t="s">
        <v>1058</v>
      </c>
      <c r="E279" s="26">
        <v>0</v>
      </c>
      <c r="F279" s="26" t="s">
        <v>44</v>
      </c>
      <c r="G279" s="26">
        <v>0</v>
      </c>
    </row>
    <row r="280" spans="1:7" ht="15" x14ac:dyDescent="0.25">
      <c r="A280" s="26" t="s">
        <v>1003</v>
      </c>
      <c r="B280" s="50" t="s">
        <v>1004</v>
      </c>
      <c r="C280" s="26" t="s">
        <v>25</v>
      </c>
      <c r="D280" s="26" t="s">
        <v>1067</v>
      </c>
      <c r="E280" s="26">
        <v>0</v>
      </c>
      <c r="F280" s="26" t="s">
        <v>44</v>
      </c>
      <c r="G280" s="26">
        <v>0</v>
      </c>
    </row>
    <row r="281" spans="1:7" ht="15" x14ac:dyDescent="0.25">
      <c r="A281" s="26" t="s">
        <v>1005</v>
      </c>
      <c r="B281" s="50" t="s">
        <v>1006</v>
      </c>
      <c r="C281" s="26" t="s">
        <v>25</v>
      </c>
      <c r="D281" s="26" t="s">
        <v>1068</v>
      </c>
      <c r="E281" s="26">
        <v>9</v>
      </c>
      <c r="F281" s="26" t="s">
        <v>330</v>
      </c>
      <c r="G281" s="26">
        <v>0</v>
      </c>
    </row>
    <row r="282" spans="1:7" ht="15" x14ac:dyDescent="0.25">
      <c r="A282" s="26" t="s">
        <v>1007</v>
      </c>
      <c r="B282" s="50" t="s">
        <v>1008</v>
      </c>
      <c r="C282" s="26" t="s">
        <v>25</v>
      </c>
      <c r="D282" s="26" t="s">
        <v>1069</v>
      </c>
      <c r="E282" s="26">
        <v>0</v>
      </c>
      <c r="F282" s="26" t="s">
        <v>44</v>
      </c>
      <c r="G282" s="26">
        <v>0</v>
      </c>
    </row>
    <row r="283" spans="1:7" ht="15" x14ac:dyDescent="0.25">
      <c r="A283" s="26" t="s">
        <v>1009</v>
      </c>
      <c r="B283" s="50" t="s">
        <v>1010</v>
      </c>
      <c r="C283" s="26" t="s">
        <v>171</v>
      </c>
      <c r="D283" s="26" t="s">
        <v>1070</v>
      </c>
      <c r="E283" s="26">
        <v>73</v>
      </c>
      <c r="F283" s="26" t="s">
        <v>330</v>
      </c>
      <c r="G283" s="26">
        <v>1.51</v>
      </c>
    </row>
    <row r="284" spans="1:7" ht="15" x14ac:dyDescent="0.25">
      <c r="A284" s="26" t="s">
        <v>1011</v>
      </c>
      <c r="B284" s="50" t="s">
        <v>1012</v>
      </c>
      <c r="C284" s="26" t="s">
        <v>25</v>
      </c>
      <c r="D284" s="26" t="s">
        <v>1071</v>
      </c>
      <c r="E284" s="26">
        <v>18</v>
      </c>
      <c r="F284" s="26" t="s">
        <v>330</v>
      </c>
      <c r="G284" s="26">
        <v>0</v>
      </c>
    </row>
    <row r="285" spans="1:7" ht="15" x14ac:dyDescent="0.25">
      <c r="A285" s="26" t="s">
        <v>1013</v>
      </c>
      <c r="B285" s="50" t="s">
        <v>1014</v>
      </c>
      <c r="C285" s="26" t="s">
        <v>25</v>
      </c>
      <c r="D285" s="26" t="s">
        <v>1072</v>
      </c>
      <c r="E285" s="26">
        <v>0</v>
      </c>
      <c r="F285" s="26" t="s">
        <v>44</v>
      </c>
      <c r="G285" s="26">
        <v>0</v>
      </c>
    </row>
    <row r="286" spans="1:7" ht="15" x14ac:dyDescent="0.25">
      <c r="A286" s="26" t="s">
        <v>1015</v>
      </c>
      <c r="B286" s="50" t="s">
        <v>1016</v>
      </c>
      <c r="C286" s="26" t="s">
        <v>25</v>
      </c>
      <c r="D286" s="26" t="s">
        <v>1073</v>
      </c>
      <c r="E286" s="26">
        <v>68</v>
      </c>
      <c r="F286" s="26" t="s">
        <v>330</v>
      </c>
      <c r="G286" s="26">
        <v>1.34</v>
      </c>
    </row>
    <row r="287" spans="1:7" ht="15" x14ac:dyDescent="0.25">
      <c r="A287" s="26" t="s">
        <v>1017</v>
      </c>
      <c r="B287" s="50" t="s">
        <v>1018</v>
      </c>
      <c r="C287" s="26" t="s">
        <v>25</v>
      </c>
      <c r="D287" s="26" t="s">
        <v>1074</v>
      </c>
      <c r="E287" s="26">
        <v>0</v>
      </c>
      <c r="F287" s="26" t="s">
        <v>44</v>
      </c>
      <c r="G287" s="26">
        <v>0</v>
      </c>
    </row>
    <row r="288" spans="1:7" ht="15" x14ac:dyDescent="0.25">
      <c r="A288" s="26" t="s">
        <v>1019</v>
      </c>
      <c r="B288" s="50" t="s">
        <v>1020</v>
      </c>
      <c r="C288" s="26" t="s">
        <v>25</v>
      </c>
      <c r="D288" s="26" t="s">
        <v>1075</v>
      </c>
      <c r="E288" s="26">
        <v>0</v>
      </c>
      <c r="F288" s="26" t="s">
        <v>44</v>
      </c>
      <c r="G288" s="26">
        <v>0</v>
      </c>
    </row>
    <row r="289" spans="1:7" ht="15" x14ac:dyDescent="0.25">
      <c r="A289" s="26" t="s">
        <v>1021</v>
      </c>
      <c r="B289" s="50" t="s">
        <v>1022</v>
      </c>
      <c r="C289" s="26" t="s">
        <v>25</v>
      </c>
      <c r="D289" s="26" t="s">
        <v>1076</v>
      </c>
      <c r="E289" s="26">
        <v>0</v>
      </c>
      <c r="F289" s="26" t="s">
        <v>44</v>
      </c>
      <c r="G289" s="26">
        <v>0</v>
      </c>
    </row>
    <row r="290" spans="1:7" ht="15" x14ac:dyDescent="0.25">
      <c r="A290" s="26" t="s">
        <v>1023</v>
      </c>
      <c r="B290" s="50" t="s">
        <v>1024</v>
      </c>
      <c r="C290" s="26" t="s">
        <v>25</v>
      </c>
      <c r="D290" s="26" t="s">
        <v>1077</v>
      </c>
      <c r="E290" s="26">
        <v>0</v>
      </c>
      <c r="F290" s="26" t="s">
        <v>44</v>
      </c>
      <c r="G290" s="26">
        <v>0</v>
      </c>
    </row>
    <row r="291" spans="1:7" ht="15" x14ac:dyDescent="0.25">
      <c r="A291" s="26" t="s">
        <v>1025</v>
      </c>
      <c r="B291" s="50" t="s">
        <v>1026</v>
      </c>
      <c r="C291" s="26" t="s">
        <v>171</v>
      </c>
      <c r="D291" s="26" t="s">
        <v>1078</v>
      </c>
      <c r="E291" s="26">
        <v>91</v>
      </c>
      <c r="F291" s="26" t="s">
        <v>330</v>
      </c>
      <c r="G291" s="26">
        <v>1.64</v>
      </c>
    </row>
    <row r="292" spans="1:7" ht="15" x14ac:dyDescent="0.25">
      <c r="A292" s="26" t="s">
        <v>1027</v>
      </c>
      <c r="B292" s="50" t="s">
        <v>1028</v>
      </c>
      <c r="C292" s="26" t="s">
        <v>25</v>
      </c>
      <c r="D292" s="26" t="s">
        <v>1079</v>
      </c>
      <c r="E292" s="26">
        <v>0</v>
      </c>
      <c r="F292" s="26" t="s">
        <v>44</v>
      </c>
      <c r="G292" s="26">
        <v>0</v>
      </c>
    </row>
    <row r="293" spans="1:7" ht="15" x14ac:dyDescent="0.25">
      <c r="A293" s="26" t="s">
        <v>1029</v>
      </c>
      <c r="B293" s="50" t="s">
        <v>1030</v>
      </c>
      <c r="C293" s="26" t="s">
        <v>25</v>
      </c>
      <c r="D293" s="26" t="s">
        <v>1080</v>
      </c>
      <c r="E293" s="26">
        <v>45</v>
      </c>
      <c r="F293" s="26" t="s">
        <v>330</v>
      </c>
      <c r="G293" s="26">
        <v>0.5</v>
      </c>
    </row>
    <row r="294" spans="1:7" ht="15" x14ac:dyDescent="0.25">
      <c r="A294" s="26" t="s">
        <v>1031</v>
      </c>
      <c r="B294" s="50" t="s">
        <v>1032</v>
      </c>
      <c r="C294" s="26" t="s">
        <v>25</v>
      </c>
      <c r="D294" s="26" t="s">
        <v>1081</v>
      </c>
      <c r="E294" s="26">
        <v>0</v>
      </c>
      <c r="F294" s="26" t="s">
        <v>44</v>
      </c>
      <c r="G294" s="26">
        <v>0</v>
      </c>
    </row>
    <row r="295" spans="1:7" ht="15" x14ac:dyDescent="0.25">
      <c r="A295" s="26" t="s">
        <v>1033</v>
      </c>
      <c r="B295" s="50" t="s">
        <v>1034</v>
      </c>
      <c r="C295" s="26" t="s">
        <v>25</v>
      </c>
      <c r="D295" s="26" t="s">
        <v>1082</v>
      </c>
      <c r="E295" s="26">
        <v>0</v>
      </c>
      <c r="F295" s="26" t="s">
        <v>44</v>
      </c>
      <c r="G295" s="26">
        <v>0</v>
      </c>
    </row>
    <row r="296" spans="1:7" ht="15" x14ac:dyDescent="0.25">
      <c r="A296" s="26" t="s">
        <v>165</v>
      </c>
      <c r="B296" s="50" t="s">
        <v>166</v>
      </c>
      <c r="C296" s="26" t="s">
        <v>25</v>
      </c>
      <c r="D296" s="26" t="s">
        <v>176</v>
      </c>
      <c r="E296" s="26">
        <v>41</v>
      </c>
      <c r="F296" s="26" t="s">
        <v>330</v>
      </c>
      <c r="G296" s="26">
        <v>0</v>
      </c>
    </row>
    <row r="297" spans="1:7" ht="15" x14ac:dyDescent="0.25">
      <c r="A297" s="26" t="s">
        <v>1035</v>
      </c>
      <c r="B297" s="50" t="s">
        <v>1036</v>
      </c>
      <c r="C297" s="26" t="s">
        <v>25</v>
      </c>
      <c r="D297" s="26" t="s">
        <v>1083</v>
      </c>
      <c r="E297" s="26">
        <v>0</v>
      </c>
      <c r="F297" s="26" t="s">
        <v>44</v>
      </c>
      <c r="G297" s="26">
        <v>0</v>
      </c>
    </row>
    <row r="298" spans="1:7" ht="15" x14ac:dyDescent="0.25">
      <c r="A298" s="26" t="s">
        <v>177</v>
      </c>
      <c r="B298" s="50" t="s">
        <v>178</v>
      </c>
      <c r="C298" s="26" t="s">
        <v>183</v>
      </c>
      <c r="D298" s="26" t="s">
        <v>184</v>
      </c>
      <c r="E298" s="26">
        <v>0</v>
      </c>
      <c r="F298" s="26" t="s">
        <v>44</v>
      </c>
      <c r="G298" s="26">
        <v>0</v>
      </c>
    </row>
    <row r="299" spans="1:7" ht="15" x14ac:dyDescent="0.25">
      <c r="A299" s="26" t="s">
        <v>1084</v>
      </c>
      <c r="B299" s="50" t="s">
        <v>1085</v>
      </c>
      <c r="C299" s="26" t="s">
        <v>25</v>
      </c>
      <c r="D299" s="26" t="s">
        <v>1144</v>
      </c>
      <c r="E299" s="26">
        <v>0</v>
      </c>
      <c r="F299" s="26" t="s">
        <v>44</v>
      </c>
      <c r="G299" s="26">
        <v>0</v>
      </c>
    </row>
    <row r="300" spans="1:7" ht="15" x14ac:dyDescent="0.25">
      <c r="A300" s="26" t="s">
        <v>1086</v>
      </c>
      <c r="B300" s="50" t="s">
        <v>1087</v>
      </c>
      <c r="C300" s="26" t="s">
        <v>25</v>
      </c>
      <c r="D300" s="26" t="s">
        <v>1145</v>
      </c>
      <c r="E300" s="26">
        <v>0</v>
      </c>
      <c r="F300" s="26" t="s">
        <v>44</v>
      </c>
      <c r="G300" s="26">
        <v>0</v>
      </c>
    </row>
    <row r="301" spans="1:7" ht="15" x14ac:dyDescent="0.25">
      <c r="A301" s="26" t="s">
        <v>1088</v>
      </c>
      <c r="B301" s="50" t="s">
        <v>1089</v>
      </c>
      <c r="C301" s="26" t="s">
        <v>25</v>
      </c>
      <c r="D301" s="26" t="s">
        <v>1146</v>
      </c>
      <c r="E301" s="26">
        <v>23</v>
      </c>
      <c r="F301" s="26" t="s">
        <v>330</v>
      </c>
      <c r="G301" s="26">
        <v>0</v>
      </c>
    </row>
    <row r="302" spans="1:7" ht="15" x14ac:dyDescent="0.25">
      <c r="A302" s="26" t="s">
        <v>194</v>
      </c>
      <c r="B302" s="50" t="s">
        <v>195</v>
      </c>
      <c r="C302" s="26" t="s">
        <v>244</v>
      </c>
      <c r="D302" s="26" t="s">
        <v>248</v>
      </c>
      <c r="E302" s="26">
        <v>9</v>
      </c>
      <c r="F302" s="26" t="s">
        <v>330</v>
      </c>
      <c r="G302" s="26">
        <v>0</v>
      </c>
    </row>
    <row r="303" spans="1:7" ht="15" x14ac:dyDescent="0.25">
      <c r="A303" s="26" t="s">
        <v>1090</v>
      </c>
      <c r="B303" s="50" t="s">
        <v>1091</v>
      </c>
      <c r="C303" s="26" t="s">
        <v>25</v>
      </c>
      <c r="D303" s="26" t="s">
        <v>1147</v>
      </c>
      <c r="E303" s="26">
        <v>0</v>
      </c>
      <c r="F303" s="26" t="s">
        <v>44</v>
      </c>
      <c r="G303" s="26">
        <v>0</v>
      </c>
    </row>
    <row r="304" spans="1:7" ht="15" x14ac:dyDescent="0.25">
      <c r="A304" s="26" t="s">
        <v>1092</v>
      </c>
      <c r="B304" s="50" t="s">
        <v>1093</v>
      </c>
      <c r="C304" s="26" t="s">
        <v>183</v>
      </c>
      <c r="D304" s="26" t="s">
        <v>1148</v>
      </c>
      <c r="E304" s="26">
        <v>0</v>
      </c>
      <c r="F304" s="26" t="s">
        <v>44</v>
      </c>
      <c r="G304" s="26">
        <v>0</v>
      </c>
    </row>
    <row r="305" spans="1:7" ht="15" x14ac:dyDescent="0.25">
      <c r="A305" s="26" t="s">
        <v>1094</v>
      </c>
      <c r="B305" s="50" t="s">
        <v>1095</v>
      </c>
      <c r="C305" s="26" t="s">
        <v>171</v>
      </c>
      <c r="D305" s="26" t="s">
        <v>1149</v>
      </c>
      <c r="E305" s="26">
        <v>0</v>
      </c>
      <c r="F305" s="26" t="s">
        <v>44</v>
      </c>
      <c r="G305" s="26">
        <v>0</v>
      </c>
    </row>
    <row r="306" spans="1:7" ht="15" x14ac:dyDescent="0.25">
      <c r="A306" s="26" t="s">
        <v>1096</v>
      </c>
      <c r="B306" s="50" t="s">
        <v>1097</v>
      </c>
      <c r="C306" s="26" t="s">
        <v>183</v>
      </c>
      <c r="D306" s="26" t="s">
        <v>1150</v>
      </c>
      <c r="E306" s="26">
        <v>27</v>
      </c>
      <c r="F306" s="26" t="s">
        <v>330</v>
      </c>
      <c r="G306" s="26">
        <v>0</v>
      </c>
    </row>
    <row r="307" spans="1:7" ht="15" x14ac:dyDescent="0.25">
      <c r="A307" s="26" t="s">
        <v>196</v>
      </c>
      <c r="B307" s="50" t="s">
        <v>197</v>
      </c>
      <c r="C307" s="26" t="s">
        <v>244</v>
      </c>
      <c r="D307" s="26" t="s">
        <v>249</v>
      </c>
      <c r="E307" s="26">
        <v>0</v>
      </c>
      <c r="F307" s="26" t="s">
        <v>44</v>
      </c>
      <c r="G307" s="26">
        <v>0</v>
      </c>
    </row>
    <row r="308" spans="1:7" ht="15" x14ac:dyDescent="0.25">
      <c r="A308" s="26" t="s">
        <v>198</v>
      </c>
      <c r="B308" s="50" t="s">
        <v>199</v>
      </c>
      <c r="C308" s="26" t="s">
        <v>244</v>
      </c>
      <c r="D308" s="26" t="s">
        <v>250</v>
      </c>
      <c r="E308" s="26">
        <v>0</v>
      </c>
      <c r="F308" s="26" t="s">
        <v>44</v>
      </c>
      <c r="G308" s="26">
        <v>0</v>
      </c>
    </row>
    <row r="309" spans="1:7" ht="15" x14ac:dyDescent="0.25">
      <c r="A309" s="26" t="s">
        <v>1098</v>
      </c>
      <c r="B309" s="50" t="s">
        <v>1099</v>
      </c>
      <c r="C309" s="26" t="s">
        <v>1151</v>
      </c>
      <c r="D309" s="26" t="s">
        <v>1152</v>
      </c>
      <c r="E309" s="26">
        <v>50</v>
      </c>
      <c r="F309" s="26" t="s">
        <v>330</v>
      </c>
      <c r="G309" s="26">
        <v>0.5</v>
      </c>
    </row>
    <row r="310" spans="1:7" ht="15" x14ac:dyDescent="0.25">
      <c r="A310" s="26" t="s">
        <v>200</v>
      </c>
      <c r="B310" s="50" t="s">
        <v>201</v>
      </c>
      <c r="C310" s="26" t="s">
        <v>251</v>
      </c>
      <c r="D310" s="26" t="s">
        <v>252</v>
      </c>
      <c r="E310" s="26">
        <v>0</v>
      </c>
      <c r="F310" s="26" t="s">
        <v>44</v>
      </c>
      <c r="G310" s="26">
        <v>0</v>
      </c>
    </row>
    <row r="311" spans="1:7" ht="15" x14ac:dyDescent="0.25">
      <c r="A311" s="26" t="s">
        <v>1100</v>
      </c>
      <c r="B311" s="50" t="s">
        <v>1101</v>
      </c>
      <c r="C311" s="26" t="s">
        <v>171</v>
      </c>
      <c r="D311" s="26" t="s">
        <v>1153</v>
      </c>
      <c r="E311" s="26">
        <v>0</v>
      </c>
      <c r="F311" s="26" t="s">
        <v>44</v>
      </c>
      <c r="G311" s="26">
        <v>0</v>
      </c>
    </row>
    <row r="312" spans="1:7" ht="15" x14ac:dyDescent="0.25">
      <c r="A312" s="26" t="s">
        <v>1102</v>
      </c>
      <c r="B312" s="50" t="s">
        <v>1103</v>
      </c>
      <c r="C312" s="26" t="s">
        <v>244</v>
      </c>
      <c r="D312" s="26" t="s">
        <v>1154</v>
      </c>
      <c r="E312" s="26">
        <v>0</v>
      </c>
      <c r="F312" s="26" t="s">
        <v>44</v>
      </c>
      <c r="G312" s="26">
        <v>0</v>
      </c>
    </row>
    <row r="313" spans="1:7" ht="15" x14ac:dyDescent="0.25">
      <c r="A313" s="26" t="s">
        <v>204</v>
      </c>
      <c r="B313" s="50" t="s">
        <v>205</v>
      </c>
      <c r="C313" s="26" t="s">
        <v>244</v>
      </c>
      <c r="D313" s="26" t="s">
        <v>254</v>
      </c>
      <c r="E313" s="26">
        <v>0</v>
      </c>
      <c r="F313" s="26" t="s">
        <v>44</v>
      </c>
      <c r="G313" s="26">
        <v>0</v>
      </c>
    </row>
    <row r="314" spans="1:7" ht="15" x14ac:dyDescent="0.25">
      <c r="A314" s="26" t="s">
        <v>206</v>
      </c>
      <c r="B314" s="50" t="s">
        <v>207</v>
      </c>
      <c r="C314" s="26" t="s">
        <v>244</v>
      </c>
      <c r="D314" s="26" t="s">
        <v>255</v>
      </c>
      <c r="E314" s="26">
        <v>0</v>
      </c>
      <c r="F314" s="26" t="s">
        <v>44</v>
      </c>
      <c r="G314" s="26">
        <v>0</v>
      </c>
    </row>
    <row r="315" spans="1:7" ht="15" x14ac:dyDescent="0.25">
      <c r="A315" s="26" t="s">
        <v>1104</v>
      </c>
      <c r="B315" s="50" t="s">
        <v>1105</v>
      </c>
      <c r="C315" s="26" t="s">
        <v>25</v>
      </c>
      <c r="D315" s="26" t="s">
        <v>1155</v>
      </c>
      <c r="E315" s="26">
        <v>27</v>
      </c>
      <c r="F315" s="26" t="s">
        <v>330</v>
      </c>
      <c r="G315" s="26">
        <v>0</v>
      </c>
    </row>
    <row r="316" spans="1:7" ht="15" x14ac:dyDescent="0.25">
      <c r="A316" s="26" t="s">
        <v>1106</v>
      </c>
      <c r="B316" s="50" t="s">
        <v>1107</v>
      </c>
      <c r="C316" s="26" t="s">
        <v>171</v>
      </c>
      <c r="D316" s="26" t="s">
        <v>1156</v>
      </c>
      <c r="E316" s="26">
        <v>9</v>
      </c>
      <c r="F316" s="26" t="s">
        <v>330</v>
      </c>
      <c r="G316" s="26">
        <v>0</v>
      </c>
    </row>
    <row r="317" spans="1:7" ht="15" x14ac:dyDescent="0.25">
      <c r="A317" s="26" t="s">
        <v>1108</v>
      </c>
      <c r="B317" s="50" t="s">
        <v>1109</v>
      </c>
      <c r="C317" s="26" t="s">
        <v>25</v>
      </c>
      <c r="D317" s="26" t="s">
        <v>1157</v>
      </c>
      <c r="E317" s="26">
        <v>0</v>
      </c>
      <c r="F317" s="26" t="s">
        <v>44</v>
      </c>
      <c r="G317" s="26">
        <v>0</v>
      </c>
    </row>
    <row r="318" spans="1:7" ht="15" x14ac:dyDescent="0.25">
      <c r="A318" s="26" t="s">
        <v>210</v>
      </c>
      <c r="B318" s="50" t="s">
        <v>211</v>
      </c>
      <c r="C318" s="26" t="s">
        <v>244</v>
      </c>
      <c r="D318" s="26" t="s">
        <v>257</v>
      </c>
      <c r="E318" s="26">
        <v>0</v>
      </c>
      <c r="F318" s="26" t="s">
        <v>44</v>
      </c>
      <c r="G318" s="26">
        <v>0</v>
      </c>
    </row>
    <row r="319" spans="1:7" ht="15" x14ac:dyDescent="0.25">
      <c r="A319" s="26" t="s">
        <v>1110</v>
      </c>
      <c r="B319" s="50" t="s">
        <v>1111</v>
      </c>
      <c r="C319" s="26" t="s">
        <v>25</v>
      </c>
      <c r="D319" s="26" t="s">
        <v>1158</v>
      </c>
      <c r="E319" s="26">
        <v>73</v>
      </c>
      <c r="F319" s="26" t="s">
        <v>330</v>
      </c>
      <c r="G319" s="26">
        <v>1.28</v>
      </c>
    </row>
    <row r="320" spans="1:7" ht="15" x14ac:dyDescent="0.25">
      <c r="A320" s="26" t="s">
        <v>212</v>
      </c>
      <c r="B320" s="50" t="s">
        <v>213</v>
      </c>
      <c r="C320" s="26" t="s">
        <v>183</v>
      </c>
      <c r="D320" s="26" t="s">
        <v>258</v>
      </c>
      <c r="E320" s="26">
        <v>41</v>
      </c>
      <c r="F320" s="26" t="s">
        <v>330</v>
      </c>
      <c r="G320" s="26">
        <v>0.38</v>
      </c>
    </row>
    <row r="321" spans="1:7" ht="15" x14ac:dyDescent="0.25">
      <c r="A321" s="26" t="s">
        <v>214</v>
      </c>
      <c r="B321" s="50" t="s">
        <v>215</v>
      </c>
      <c r="C321" s="26" t="s">
        <v>33</v>
      </c>
      <c r="D321" s="26" t="s">
        <v>259</v>
      </c>
      <c r="E321" s="26">
        <v>73</v>
      </c>
      <c r="F321" s="26" t="s">
        <v>330</v>
      </c>
      <c r="G321" s="26">
        <v>1.45</v>
      </c>
    </row>
    <row r="322" spans="1:7" ht="15" x14ac:dyDescent="0.25">
      <c r="A322" s="26" t="s">
        <v>218</v>
      </c>
      <c r="B322" s="50" t="s">
        <v>219</v>
      </c>
      <c r="C322" s="26" t="s">
        <v>244</v>
      </c>
      <c r="D322" s="26" t="s">
        <v>261</v>
      </c>
      <c r="E322" s="26">
        <v>36</v>
      </c>
      <c r="F322" s="26" t="s">
        <v>330</v>
      </c>
      <c r="G322" s="26">
        <v>0</v>
      </c>
    </row>
    <row r="323" spans="1:7" ht="15" x14ac:dyDescent="0.25">
      <c r="A323" s="26" t="s">
        <v>179</v>
      </c>
      <c r="B323" s="50" t="s">
        <v>180</v>
      </c>
      <c r="C323" s="26" t="s">
        <v>25</v>
      </c>
      <c r="D323" s="26" t="s">
        <v>185</v>
      </c>
      <c r="E323" s="26">
        <v>0</v>
      </c>
      <c r="F323" s="26" t="s">
        <v>44</v>
      </c>
      <c r="G323" s="26">
        <v>0</v>
      </c>
    </row>
    <row r="324" spans="1:7" ht="15" x14ac:dyDescent="0.25">
      <c r="A324" s="26" t="s">
        <v>224</v>
      </c>
      <c r="B324" s="50" t="s">
        <v>225</v>
      </c>
      <c r="C324" s="26" t="s">
        <v>244</v>
      </c>
      <c r="D324" s="26" t="s">
        <v>264</v>
      </c>
      <c r="E324" s="26">
        <v>0</v>
      </c>
      <c r="F324" s="26" t="s">
        <v>44</v>
      </c>
      <c r="G324" s="26">
        <v>0</v>
      </c>
    </row>
    <row r="325" spans="1:7" ht="15" x14ac:dyDescent="0.25">
      <c r="A325" s="26" t="s">
        <v>1112</v>
      </c>
      <c r="B325" s="50" t="s">
        <v>1113</v>
      </c>
      <c r="C325" s="26" t="s">
        <v>25</v>
      </c>
      <c r="D325" s="26" t="s">
        <v>1159</v>
      </c>
      <c r="E325" s="26">
        <v>0</v>
      </c>
      <c r="F325" s="26" t="s">
        <v>44</v>
      </c>
      <c r="G325" s="26">
        <v>0</v>
      </c>
    </row>
    <row r="326" spans="1:7" ht="15" x14ac:dyDescent="0.25">
      <c r="A326" s="26" t="s">
        <v>1114</v>
      </c>
      <c r="B326" s="50" t="s">
        <v>1115</v>
      </c>
      <c r="C326" s="26" t="s">
        <v>25</v>
      </c>
      <c r="D326" s="26" t="s">
        <v>1160</v>
      </c>
      <c r="E326" s="26">
        <v>64</v>
      </c>
      <c r="F326" s="26" t="s">
        <v>330</v>
      </c>
      <c r="G326" s="26">
        <v>0.82</v>
      </c>
    </row>
    <row r="327" spans="1:7" ht="15" x14ac:dyDescent="0.25">
      <c r="A327" s="26" t="s">
        <v>228</v>
      </c>
      <c r="B327" s="50" t="s">
        <v>229</v>
      </c>
      <c r="C327" s="26" t="s">
        <v>244</v>
      </c>
      <c r="D327" s="26" t="s">
        <v>266</v>
      </c>
      <c r="E327" s="26">
        <v>0</v>
      </c>
      <c r="F327" s="26" t="s">
        <v>44</v>
      </c>
      <c r="G327" s="26">
        <v>0</v>
      </c>
    </row>
    <row r="328" spans="1:7" ht="15" x14ac:dyDescent="0.25">
      <c r="A328" s="26" t="s">
        <v>1116</v>
      </c>
      <c r="B328" s="50" t="s">
        <v>1117</v>
      </c>
      <c r="C328" s="26" t="s">
        <v>244</v>
      </c>
      <c r="D328" s="26" t="s">
        <v>1161</v>
      </c>
      <c r="E328" s="26">
        <v>36</v>
      </c>
      <c r="F328" s="26" t="s">
        <v>330</v>
      </c>
      <c r="G328" s="26">
        <v>0</v>
      </c>
    </row>
    <row r="329" spans="1:7" ht="15" x14ac:dyDescent="0.25">
      <c r="A329" s="26" t="s">
        <v>1118</v>
      </c>
      <c r="B329" s="50" t="s">
        <v>1119</v>
      </c>
      <c r="C329" s="26" t="s">
        <v>25</v>
      </c>
      <c r="D329" s="26" t="s">
        <v>1162</v>
      </c>
      <c r="E329" s="26">
        <v>36</v>
      </c>
      <c r="F329" s="26" t="s">
        <v>330</v>
      </c>
      <c r="G329" s="26">
        <v>0</v>
      </c>
    </row>
    <row r="330" spans="1:7" ht="15" x14ac:dyDescent="0.25">
      <c r="A330" s="26" t="s">
        <v>1120</v>
      </c>
      <c r="B330" s="50" t="s">
        <v>1121</v>
      </c>
      <c r="C330" s="26" t="s">
        <v>25</v>
      </c>
      <c r="D330" s="26" t="s">
        <v>1163</v>
      </c>
      <c r="E330" s="26">
        <v>0</v>
      </c>
      <c r="F330" s="26" t="s">
        <v>44</v>
      </c>
      <c r="G330" s="26">
        <v>0</v>
      </c>
    </row>
    <row r="331" spans="1:7" ht="15" x14ac:dyDescent="0.25">
      <c r="A331" s="26" t="s">
        <v>1122</v>
      </c>
      <c r="B331" s="50" t="s">
        <v>1123</v>
      </c>
      <c r="C331" s="26" t="s">
        <v>25</v>
      </c>
      <c r="D331" s="26" t="s">
        <v>1164</v>
      </c>
      <c r="E331" s="26">
        <v>73</v>
      </c>
      <c r="F331" s="26" t="s">
        <v>330</v>
      </c>
      <c r="G331" s="26">
        <v>1.24</v>
      </c>
    </row>
    <row r="332" spans="1:7" ht="15" x14ac:dyDescent="0.25">
      <c r="A332" s="26" t="s">
        <v>230</v>
      </c>
      <c r="B332" s="50" t="s">
        <v>231</v>
      </c>
      <c r="C332" s="26" t="s">
        <v>244</v>
      </c>
      <c r="D332" s="26" t="s">
        <v>268</v>
      </c>
      <c r="E332" s="26">
        <v>41</v>
      </c>
      <c r="F332" s="26" t="s">
        <v>330</v>
      </c>
      <c r="G332" s="26">
        <v>0</v>
      </c>
    </row>
    <row r="333" spans="1:7" ht="15" x14ac:dyDescent="0.25">
      <c r="A333" s="26" t="s">
        <v>1124</v>
      </c>
      <c r="B333" s="50" t="s">
        <v>1125</v>
      </c>
      <c r="C333" s="26" t="s">
        <v>25</v>
      </c>
      <c r="D333" s="26" t="s">
        <v>1165</v>
      </c>
      <c r="E333" s="26">
        <v>0</v>
      </c>
      <c r="F333" s="26" t="s">
        <v>44</v>
      </c>
      <c r="G333" s="26">
        <v>0</v>
      </c>
    </row>
    <row r="334" spans="1:7" ht="15" x14ac:dyDescent="0.25">
      <c r="A334" s="26" t="s">
        <v>1126</v>
      </c>
      <c r="B334" s="50" t="s">
        <v>1127</v>
      </c>
      <c r="C334" s="26" t="s">
        <v>25</v>
      </c>
      <c r="D334" s="26" t="s">
        <v>1166</v>
      </c>
      <c r="E334" s="26">
        <v>0</v>
      </c>
      <c r="F334" s="26" t="s">
        <v>44</v>
      </c>
      <c r="G334" s="26">
        <v>0</v>
      </c>
    </row>
    <row r="335" spans="1:7" ht="15" x14ac:dyDescent="0.25">
      <c r="A335" s="26" t="s">
        <v>1128</v>
      </c>
      <c r="B335" s="50" t="s">
        <v>1129</v>
      </c>
      <c r="C335" s="26" t="s">
        <v>183</v>
      </c>
      <c r="D335" s="26" t="s">
        <v>1167</v>
      </c>
      <c r="E335" s="26">
        <v>9</v>
      </c>
      <c r="F335" s="26" t="s">
        <v>330</v>
      </c>
      <c r="G335" s="26">
        <v>0</v>
      </c>
    </row>
    <row r="336" spans="1:7" ht="15" x14ac:dyDescent="0.25">
      <c r="A336" s="26" t="s">
        <v>1130</v>
      </c>
      <c r="B336" s="50" t="s">
        <v>1131</v>
      </c>
      <c r="C336" s="26" t="s">
        <v>25</v>
      </c>
      <c r="D336" s="26" t="s">
        <v>1168</v>
      </c>
      <c r="E336" s="26">
        <v>0</v>
      </c>
      <c r="F336" s="26" t="s">
        <v>44</v>
      </c>
      <c r="G336" s="26">
        <v>0</v>
      </c>
    </row>
    <row r="337" spans="1:7" ht="15" x14ac:dyDescent="0.25">
      <c r="A337" s="26" t="s">
        <v>1132</v>
      </c>
      <c r="B337" s="50" t="s">
        <v>1133</v>
      </c>
      <c r="C337" s="26" t="s">
        <v>1169</v>
      </c>
      <c r="D337" s="26" t="s">
        <v>1170</v>
      </c>
      <c r="E337" s="26">
        <v>36</v>
      </c>
      <c r="F337" s="26" t="s">
        <v>330</v>
      </c>
      <c r="G337" s="26">
        <v>0</v>
      </c>
    </row>
    <row r="338" spans="1:7" ht="15" x14ac:dyDescent="0.25">
      <c r="A338" s="26" t="s">
        <v>238</v>
      </c>
      <c r="B338" s="50" t="s">
        <v>239</v>
      </c>
      <c r="C338" s="26" t="s">
        <v>267</v>
      </c>
      <c r="D338" s="26" t="s">
        <v>272</v>
      </c>
      <c r="E338" s="26">
        <v>0</v>
      </c>
      <c r="F338" s="26" t="s">
        <v>44</v>
      </c>
      <c r="G338" s="26">
        <v>0</v>
      </c>
    </row>
    <row r="339" spans="1:7" ht="15" x14ac:dyDescent="0.25">
      <c r="A339" s="26" t="s">
        <v>181</v>
      </c>
      <c r="B339" s="50" t="s">
        <v>182</v>
      </c>
      <c r="C339" s="26" t="s">
        <v>186</v>
      </c>
      <c r="D339" s="26" t="s">
        <v>187</v>
      </c>
      <c r="E339" s="26">
        <v>0</v>
      </c>
      <c r="F339" s="26" t="s">
        <v>44</v>
      </c>
      <c r="G339" s="26">
        <v>0</v>
      </c>
    </row>
    <row r="340" spans="1:7" ht="15" x14ac:dyDescent="0.25">
      <c r="A340" s="26" t="s">
        <v>1134</v>
      </c>
      <c r="B340" s="50" t="s">
        <v>1135</v>
      </c>
      <c r="C340" s="26" t="s">
        <v>25</v>
      </c>
      <c r="D340" s="26" t="s">
        <v>1171</v>
      </c>
      <c r="E340" s="26">
        <v>0</v>
      </c>
      <c r="F340" s="26" t="s">
        <v>44</v>
      </c>
      <c r="G340" s="26">
        <v>0</v>
      </c>
    </row>
    <row r="341" spans="1:7" ht="15" x14ac:dyDescent="0.25">
      <c r="A341" s="26" t="s">
        <v>1136</v>
      </c>
      <c r="B341" s="50" t="s">
        <v>1137</v>
      </c>
      <c r="C341" s="26" t="s">
        <v>171</v>
      </c>
      <c r="D341" s="26" t="s">
        <v>1172</v>
      </c>
      <c r="E341" s="26">
        <v>50</v>
      </c>
      <c r="F341" s="26" t="s">
        <v>330</v>
      </c>
      <c r="G341" s="26">
        <v>0.5</v>
      </c>
    </row>
    <row r="342" spans="1:7" ht="15" x14ac:dyDescent="0.25">
      <c r="A342" s="26" t="s">
        <v>1138</v>
      </c>
      <c r="B342" s="50" t="s">
        <v>1139</v>
      </c>
      <c r="C342" s="26" t="s">
        <v>83</v>
      </c>
      <c r="D342" s="26" t="s">
        <v>1173</v>
      </c>
      <c r="E342" s="26">
        <v>32</v>
      </c>
      <c r="F342" s="26" t="s">
        <v>330</v>
      </c>
      <c r="G342" s="26">
        <v>0</v>
      </c>
    </row>
    <row r="343" spans="1:7" ht="15" x14ac:dyDescent="0.25">
      <c r="A343" s="26" t="s">
        <v>242</v>
      </c>
      <c r="B343" s="50" t="s">
        <v>243</v>
      </c>
      <c r="C343" s="26" t="s">
        <v>244</v>
      </c>
      <c r="D343" s="26" t="s">
        <v>274</v>
      </c>
      <c r="E343" s="26">
        <v>23</v>
      </c>
      <c r="F343" s="26" t="s">
        <v>330</v>
      </c>
      <c r="G343" s="26">
        <v>0</v>
      </c>
    </row>
    <row r="344" spans="1:7" ht="15" x14ac:dyDescent="0.25">
      <c r="A344" s="26" t="s">
        <v>1140</v>
      </c>
      <c r="B344" s="50" t="s">
        <v>1141</v>
      </c>
      <c r="C344" s="26" t="s">
        <v>25</v>
      </c>
      <c r="D344" s="26" t="s">
        <v>1058</v>
      </c>
      <c r="E344" s="26">
        <v>0</v>
      </c>
      <c r="F344" s="26" t="s">
        <v>44</v>
      </c>
      <c r="G344" s="26">
        <v>0</v>
      </c>
    </row>
    <row r="345" spans="1:7" ht="15" x14ac:dyDescent="0.25">
      <c r="A345" s="26" t="s">
        <v>1142</v>
      </c>
      <c r="B345" s="50" t="s">
        <v>1143</v>
      </c>
      <c r="C345" s="26" t="s">
        <v>25</v>
      </c>
      <c r="D345" s="26" t="s">
        <v>1174</v>
      </c>
      <c r="E345" s="26">
        <v>32</v>
      </c>
      <c r="F345" s="26" t="s">
        <v>330</v>
      </c>
      <c r="G345" s="26">
        <v>0</v>
      </c>
    </row>
    <row r="346" spans="1:7" ht="15" x14ac:dyDescent="0.25">
      <c r="A346" s="26" t="s">
        <v>188</v>
      </c>
      <c r="B346" s="50" t="s">
        <v>189</v>
      </c>
      <c r="C346" s="26" t="s">
        <v>244</v>
      </c>
      <c r="D346" s="26" t="s">
        <v>245</v>
      </c>
      <c r="E346" s="26">
        <v>0</v>
      </c>
      <c r="F346" s="26" t="s">
        <v>44</v>
      </c>
      <c r="G346" s="26">
        <v>0</v>
      </c>
    </row>
    <row r="347" spans="1:7" ht="15" x14ac:dyDescent="0.25">
      <c r="A347" s="26" t="s">
        <v>275</v>
      </c>
      <c r="B347" s="50" t="s">
        <v>276</v>
      </c>
      <c r="C347" s="26" t="s">
        <v>298</v>
      </c>
      <c r="D347" s="26" t="s">
        <v>299</v>
      </c>
      <c r="E347" s="26">
        <v>73</v>
      </c>
      <c r="F347" s="26" t="s">
        <v>330</v>
      </c>
      <c r="G347" s="26">
        <v>0.82</v>
      </c>
    </row>
    <row r="348" spans="1:7" ht="15" x14ac:dyDescent="0.25">
      <c r="A348" s="26" t="s">
        <v>190</v>
      </c>
      <c r="B348" s="50" t="s">
        <v>191</v>
      </c>
      <c r="C348" s="26" t="s">
        <v>244</v>
      </c>
      <c r="D348" s="26" t="s">
        <v>246</v>
      </c>
      <c r="E348" s="26">
        <v>36</v>
      </c>
      <c r="F348" s="26" t="s">
        <v>330</v>
      </c>
      <c r="G348" s="26">
        <v>0</v>
      </c>
    </row>
    <row r="349" spans="1:7" ht="15" x14ac:dyDescent="0.25">
      <c r="A349" s="26" t="s">
        <v>1175</v>
      </c>
      <c r="B349" s="50" t="s">
        <v>1176</v>
      </c>
      <c r="C349" s="26" t="s">
        <v>1231</v>
      </c>
      <c r="D349" s="26" t="s">
        <v>1232</v>
      </c>
      <c r="E349" s="26">
        <v>0</v>
      </c>
      <c r="F349" s="26" t="s">
        <v>44</v>
      </c>
      <c r="G349" s="26">
        <v>0</v>
      </c>
    </row>
    <row r="350" spans="1:7" ht="15" x14ac:dyDescent="0.25">
      <c r="A350" s="26" t="s">
        <v>192</v>
      </c>
      <c r="B350" s="50" t="s">
        <v>193</v>
      </c>
      <c r="C350" s="26" t="s">
        <v>244</v>
      </c>
      <c r="D350" s="26" t="s">
        <v>247</v>
      </c>
      <c r="E350" s="26">
        <v>36</v>
      </c>
      <c r="F350" s="26" t="s">
        <v>330</v>
      </c>
      <c r="G350" s="26">
        <v>0</v>
      </c>
    </row>
    <row r="351" spans="1:7" ht="15" x14ac:dyDescent="0.25">
      <c r="A351" s="26" t="s">
        <v>1177</v>
      </c>
      <c r="B351" s="50" t="s">
        <v>1178</v>
      </c>
      <c r="C351" s="26" t="s">
        <v>32</v>
      </c>
      <c r="D351" s="26" t="s">
        <v>1233</v>
      </c>
      <c r="E351" s="26">
        <v>0</v>
      </c>
      <c r="F351" s="26" t="s">
        <v>44</v>
      </c>
      <c r="G351" s="26">
        <v>0</v>
      </c>
    </row>
    <row r="352" spans="1:7" ht="15" x14ac:dyDescent="0.25">
      <c r="A352" s="26" t="s">
        <v>1179</v>
      </c>
      <c r="B352" s="50" t="s">
        <v>1180</v>
      </c>
      <c r="C352" s="26" t="s">
        <v>1234</v>
      </c>
      <c r="D352" s="26" t="s">
        <v>1235</v>
      </c>
      <c r="E352" s="26">
        <v>27</v>
      </c>
      <c r="F352" s="26" t="s">
        <v>330</v>
      </c>
      <c r="G352" s="26">
        <v>0</v>
      </c>
    </row>
    <row r="353" spans="1:7" ht="15" x14ac:dyDescent="0.25">
      <c r="A353" s="26" t="s">
        <v>1181</v>
      </c>
      <c r="B353" s="50" t="s">
        <v>1182</v>
      </c>
      <c r="C353" s="26" t="s">
        <v>301</v>
      </c>
      <c r="D353" s="26" t="s">
        <v>1236</v>
      </c>
      <c r="E353" s="26">
        <v>45</v>
      </c>
      <c r="F353" s="26" t="s">
        <v>330</v>
      </c>
      <c r="G353" s="26">
        <v>0.5</v>
      </c>
    </row>
    <row r="354" spans="1:7" ht="15" x14ac:dyDescent="0.25">
      <c r="A354" s="26" t="s">
        <v>1183</v>
      </c>
      <c r="B354" s="50" t="s">
        <v>1184</v>
      </c>
      <c r="C354" s="26" t="s">
        <v>315</v>
      </c>
      <c r="D354" s="26" t="s">
        <v>1237</v>
      </c>
      <c r="E354" s="26">
        <v>23</v>
      </c>
      <c r="F354" s="26" t="s">
        <v>330</v>
      </c>
      <c r="G354" s="26">
        <v>0</v>
      </c>
    </row>
    <row r="355" spans="1:7" ht="15" x14ac:dyDescent="0.25">
      <c r="A355" s="26" t="s">
        <v>1185</v>
      </c>
      <c r="B355" s="50" t="s">
        <v>1186</v>
      </c>
      <c r="C355" s="26" t="s">
        <v>300</v>
      </c>
      <c r="D355" s="26" t="s">
        <v>1238</v>
      </c>
      <c r="E355" s="26">
        <v>41</v>
      </c>
      <c r="F355" s="26" t="s">
        <v>330</v>
      </c>
      <c r="G355" s="26">
        <v>0</v>
      </c>
    </row>
    <row r="356" spans="1:7" ht="15" x14ac:dyDescent="0.25">
      <c r="A356" s="26" t="s">
        <v>1187</v>
      </c>
      <c r="B356" s="50" t="s">
        <v>1188</v>
      </c>
      <c r="C356" s="26" t="s">
        <v>300</v>
      </c>
      <c r="D356" s="26" t="s">
        <v>1239</v>
      </c>
      <c r="E356" s="26">
        <v>0</v>
      </c>
      <c r="F356" s="26" t="s">
        <v>44</v>
      </c>
      <c r="G356" s="26">
        <v>0</v>
      </c>
    </row>
    <row r="357" spans="1:7" ht="15" x14ac:dyDescent="0.25">
      <c r="A357" s="26" t="s">
        <v>202</v>
      </c>
      <c r="B357" s="50" t="s">
        <v>203</v>
      </c>
      <c r="C357" s="26" t="s">
        <v>244</v>
      </c>
      <c r="D357" s="26" t="s">
        <v>253</v>
      </c>
      <c r="E357" s="26">
        <v>0</v>
      </c>
      <c r="F357" s="26" t="s">
        <v>44</v>
      </c>
      <c r="G357" s="26">
        <v>0</v>
      </c>
    </row>
    <row r="358" spans="1:7" ht="15" x14ac:dyDescent="0.25">
      <c r="A358" s="26" t="s">
        <v>279</v>
      </c>
      <c r="B358" s="50" t="s">
        <v>280</v>
      </c>
      <c r="C358" s="26" t="s">
        <v>298</v>
      </c>
      <c r="D358" s="26" t="s">
        <v>305</v>
      </c>
      <c r="E358" s="26">
        <v>0</v>
      </c>
      <c r="F358" s="26" t="s">
        <v>44</v>
      </c>
      <c r="G358" s="26">
        <v>0</v>
      </c>
    </row>
    <row r="359" spans="1:7" ht="15" x14ac:dyDescent="0.25">
      <c r="A359" s="26" t="s">
        <v>1189</v>
      </c>
      <c r="B359" s="50" t="s">
        <v>1190</v>
      </c>
      <c r="C359" s="26" t="s">
        <v>300</v>
      </c>
      <c r="D359" s="26" t="s">
        <v>1240</v>
      </c>
      <c r="E359" s="26">
        <v>73</v>
      </c>
      <c r="F359" s="26" t="s">
        <v>330</v>
      </c>
      <c r="G359" s="26">
        <v>0.82</v>
      </c>
    </row>
    <row r="360" spans="1:7" ht="15" x14ac:dyDescent="0.25">
      <c r="A360" s="26" t="s">
        <v>281</v>
      </c>
      <c r="B360" s="50" t="s">
        <v>282</v>
      </c>
      <c r="C360" s="26" t="s">
        <v>244</v>
      </c>
      <c r="D360" s="26" t="s">
        <v>306</v>
      </c>
      <c r="E360" s="26">
        <v>0</v>
      </c>
      <c r="F360" s="26" t="s">
        <v>44</v>
      </c>
      <c r="G360" s="26">
        <v>0</v>
      </c>
    </row>
    <row r="361" spans="1:7" ht="15" x14ac:dyDescent="0.25">
      <c r="A361" s="26" t="s">
        <v>208</v>
      </c>
      <c r="B361" s="50" t="s">
        <v>209</v>
      </c>
      <c r="C361" s="26" t="s">
        <v>244</v>
      </c>
      <c r="D361" s="26" t="s">
        <v>256</v>
      </c>
      <c r="E361" s="26">
        <v>41</v>
      </c>
      <c r="F361" s="26" t="s">
        <v>330</v>
      </c>
      <c r="G361" s="26">
        <v>0</v>
      </c>
    </row>
    <row r="362" spans="1:7" ht="15" x14ac:dyDescent="0.25">
      <c r="A362" s="26" t="s">
        <v>1191</v>
      </c>
      <c r="B362" s="50" t="s">
        <v>1192</v>
      </c>
      <c r="C362" s="26" t="s">
        <v>315</v>
      </c>
      <c r="D362" s="26" t="s">
        <v>1241</v>
      </c>
      <c r="E362" s="26">
        <v>5</v>
      </c>
      <c r="F362" s="26" t="s">
        <v>330</v>
      </c>
      <c r="G362" s="26">
        <v>0</v>
      </c>
    </row>
    <row r="363" spans="1:7" ht="15" x14ac:dyDescent="0.25">
      <c r="A363" s="26" t="s">
        <v>1193</v>
      </c>
      <c r="B363" s="50" t="s">
        <v>1194</v>
      </c>
      <c r="C363" s="26" t="s">
        <v>300</v>
      </c>
      <c r="D363" s="26" t="s">
        <v>1242</v>
      </c>
      <c r="E363" s="26">
        <v>0</v>
      </c>
      <c r="F363" s="26" t="s">
        <v>44</v>
      </c>
      <c r="G363" s="26">
        <v>0</v>
      </c>
    </row>
    <row r="364" spans="1:7" ht="15" x14ac:dyDescent="0.25">
      <c r="A364" s="26" t="s">
        <v>216</v>
      </c>
      <c r="B364" s="50" t="s">
        <v>217</v>
      </c>
      <c r="C364" s="26" t="s">
        <v>244</v>
      </c>
      <c r="D364" s="26" t="s">
        <v>260</v>
      </c>
      <c r="E364" s="26">
        <v>0</v>
      </c>
      <c r="F364" s="26" t="s">
        <v>44</v>
      </c>
      <c r="G364" s="26">
        <v>0</v>
      </c>
    </row>
    <row r="365" spans="1:7" ht="15" x14ac:dyDescent="0.25">
      <c r="A365" s="26" t="s">
        <v>1195</v>
      </c>
      <c r="B365" s="50" t="s">
        <v>1196</v>
      </c>
      <c r="C365" s="26" t="s">
        <v>315</v>
      </c>
      <c r="D365" s="26" t="s">
        <v>1243</v>
      </c>
      <c r="E365" s="26">
        <v>0</v>
      </c>
      <c r="F365" s="26" t="s">
        <v>44</v>
      </c>
      <c r="G365" s="26">
        <v>0</v>
      </c>
    </row>
    <row r="366" spans="1:7" ht="15" x14ac:dyDescent="0.25">
      <c r="A366" s="26" t="s">
        <v>283</v>
      </c>
      <c r="B366" s="50" t="s">
        <v>284</v>
      </c>
      <c r="C366" s="26" t="s">
        <v>298</v>
      </c>
      <c r="D366" s="26" t="s">
        <v>308</v>
      </c>
      <c r="E366" s="26">
        <v>5</v>
      </c>
      <c r="F366" s="26" t="s">
        <v>330</v>
      </c>
      <c r="G366" s="26">
        <v>0</v>
      </c>
    </row>
    <row r="367" spans="1:7" ht="15" x14ac:dyDescent="0.25">
      <c r="A367" s="26" t="s">
        <v>1197</v>
      </c>
      <c r="B367" s="50" t="s">
        <v>1198</v>
      </c>
      <c r="C367" s="26" t="s">
        <v>301</v>
      </c>
      <c r="D367" s="26" t="s">
        <v>1244</v>
      </c>
      <c r="E367" s="26">
        <v>32</v>
      </c>
      <c r="F367" s="26" t="s">
        <v>330</v>
      </c>
      <c r="G367" s="26">
        <v>0</v>
      </c>
    </row>
    <row r="368" spans="1:7" ht="15" x14ac:dyDescent="0.25">
      <c r="A368" s="26" t="s">
        <v>220</v>
      </c>
      <c r="B368" s="50" t="s">
        <v>221</v>
      </c>
      <c r="C368" s="26" t="s">
        <v>244</v>
      </c>
      <c r="D368" s="26" t="s">
        <v>262</v>
      </c>
      <c r="E368" s="26">
        <v>0</v>
      </c>
      <c r="F368" s="26" t="s">
        <v>44</v>
      </c>
      <c r="G368" s="26">
        <v>0</v>
      </c>
    </row>
    <row r="369" spans="1:7" ht="15" x14ac:dyDescent="0.25">
      <c r="A369" s="26" t="s">
        <v>1199</v>
      </c>
      <c r="B369" s="50" t="s">
        <v>1200</v>
      </c>
      <c r="C369" s="26" t="s">
        <v>300</v>
      </c>
      <c r="D369" s="26" t="s">
        <v>1245</v>
      </c>
      <c r="E369" s="26">
        <v>27</v>
      </c>
      <c r="F369" s="26" t="s">
        <v>330</v>
      </c>
      <c r="G369" s="26">
        <v>0</v>
      </c>
    </row>
    <row r="370" spans="1:7" ht="15" x14ac:dyDescent="0.25">
      <c r="A370" s="26" t="s">
        <v>222</v>
      </c>
      <c r="B370" s="50" t="s">
        <v>223</v>
      </c>
      <c r="C370" s="26" t="s">
        <v>244</v>
      </c>
      <c r="D370" s="26" t="s">
        <v>263</v>
      </c>
      <c r="E370" s="26">
        <v>0</v>
      </c>
      <c r="F370" s="26" t="s">
        <v>44</v>
      </c>
      <c r="G370" s="26">
        <v>0</v>
      </c>
    </row>
    <row r="371" spans="1:7" ht="15" x14ac:dyDescent="0.25">
      <c r="A371" s="26" t="s">
        <v>1201</v>
      </c>
      <c r="B371" s="50" t="s">
        <v>1202</v>
      </c>
      <c r="C371" s="26" t="s">
        <v>304</v>
      </c>
      <c r="D371" s="26" t="s">
        <v>1246</v>
      </c>
      <c r="E371" s="26">
        <v>23</v>
      </c>
      <c r="F371" s="26" t="s">
        <v>330</v>
      </c>
      <c r="G371" s="26">
        <v>0</v>
      </c>
    </row>
    <row r="372" spans="1:7" ht="15" x14ac:dyDescent="0.25">
      <c r="A372" s="26" t="s">
        <v>1203</v>
      </c>
      <c r="B372" s="50" t="s">
        <v>1204</v>
      </c>
      <c r="C372" s="26" t="s">
        <v>244</v>
      </c>
      <c r="D372" s="26" t="s">
        <v>1247</v>
      </c>
      <c r="E372" s="26">
        <v>23</v>
      </c>
      <c r="F372" s="26" t="s">
        <v>330</v>
      </c>
      <c r="G372" s="26">
        <v>0</v>
      </c>
    </row>
    <row r="373" spans="1:7" ht="15" x14ac:dyDescent="0.25">
      <c r="A373" s="26" t="s">
        <v>226</v>
      </c>
      <c r="B373" s="50" t="s">
        <v>227</v>
      </c>
      <c r="C373" s="26" t="s">
        <v>244</v>
      </c>
      <c r="D373" s="26" t="s">
        <v>265</v>
      </c>
      <c r="E373" s="26">
        <v>0</v>
      </c>
      <c r="F373" s="26" t="s">
        <v>44</v>
      </c>
      <c r="G373" s="26">
        <v>0</v>
      </c>
    </row>
    <row r="374" spans="1:7" ht="15" x14ac:dyDescent="0.25">
      <c r="A374" s="26" t="s">
        <v>1205</v>
      </c>
      <c r="B374" s="50" t="s">
        <v>1206</v>
      </c>
      <c r="C374" s="26" t="s">
        <v>32</v>
      </c>
      <c r="D374" s="26" t="s">
        <v>1248</v>
      </c>
      <c r="E374" s="26">
        <v>0</v>
      </c>
      <c r="F374" s="26" t="s">
        <v>44</v>
      </c>
      <c r="G374" s="26">
        <v>0</v>
      </c>
    </row>
    <row r="375" spans="1:7" ht="15" x14ac:dyDescent="0.25">
      <c r="A375" s="26" t="s">
        <v>1207</v>
      </c>
      <c r="B375" s="50" t="s">
        <v>1208</v>
      </c>
      <c r="C375" s="26" t="s">
        <v>301</v>
      </c>
      <c r="D375" s="26" t="s">
        <v>1249</v>
      </c>
      <c r="E375" s="26">
        <v>5</v>
      </c>
      <c r="F375" s="26" t="s">
        <v>330</v>
      </c>
      <c r="G375" s="26">
        <v>0</v>
      </c>
    </row>
    <row r="376" spans="1:7" ht="15" x14ac:dyDescent="0.25">
      <c r="A376" s="26" t="s">
        <v>1209</v>
      </c>
      <c r="B376" s="50" t="s">
        <v>1210</v>
      </c>
      <c r="C376" s="26" t="s">
        <v>315</v>
      </c>
      <c r="D376" s="26" t="s">
        <v>1250</v>
      </c>
      <c r="E376" s="26">
        <v>0</v>
      </c>
      <c r="F376" s="26" t="s">
        <v>44</v>
      </c>
      <c r="G376" s="26">
        <v>0</v>
      </c>
    </row>
    <row r="377" spans="1:7" ht="15" x14ac:dyDescent="0.25">
      <c r="A377" s="26" t="s">
        <v>285</v>
      </c>
      <c r="B377" s="50" t="s">
        <v>286</v>
      </c>
      <c r="C377" s="26" t="s">
        <v>244</v>
      </c>
      <c r="D377" s="26" t="s">
        <v>310</v>
      </c>
      <c r="E377" s="26">
        <v>0</v>
      </c>
      <c r="F377" s="26" t="s">
        <v>44</v>
      </c>
      <c r="G377" s="26">
        <v>0</v>
      </c>
    </row>
    <row r="378" spans="1:7" ht="15" x14ac:dyDescent="0.25">
      <c r="A378" s="26" t="s">
        <v>1211</v>
      </c>
      <c r="B378" s="50" t="s">
        <v>1212</v>
      </c>
      <c r="C378" s="26" t="s">
        <v>34</v>
      </c>
      <c r="D378" s="26" t="s">
        <v>1251</v>
      </c>
      <c r="E378" s="26">
        <v>0</v>
      </c>
      <c r="F378" s="26" t="s">
        <v>44</v>
      </c>
      <c r="G378" s="26">
        <v>0</v>
      </c>
    </row>
    <row r="379" spans="1:7" ht="15" x14ac:dyDescent="0.25">
      <c r="A379" s="26" t="s">
        <v>287</v>
      </c>
      <c r="B379" s="50" t="s">
        <v>288</v>
      </c>
      <c r="C379" s="26" t="s">
        <v>304</v>
      </c>
      <c r="D379" s="26" t="s">
        <v>311</v>
      </c>
      <c r="E379" s="26">
        <v>27</v>
      </c>
      <c r="F379" s="26" t="s">
        <v>330</v>
      </c>
      <c r="G379" s="26">
        <v>0</v>
      </c>
    </row>
    <row r="380" spans="1:7" ht="15" x14ac:dyDescent="0.25">
      <c r="A380" s="26" t="s">
        <v>1213</v>
      </c>
      <c r="B380" s="50" t="s">
        <v>1214</v>
      </c>
      <c r="C380" s="26" t="s">
        <v>301</v>
      </c>
      <c r="D380" s="26" t="s">
        <v>1252</v>
      </c>
      <c r="E380" s="26">
        <v>50</v>
      </c>
      <c r="F380" s="26" t="s">
        <v>330</v>
      </c>
      <c r="G380" s="26">
        <v>0.5</v>
      </c>
    </row>
    <row r="381" spans="1:7" ht="15" x14ac:dyDescent="0.25">
      <c r="A381" s="26" t="s">
        <v>232</v>
      </c>
      <c r="B381" s="50" t="s">
        <v>233</v>
      </c>
      <c r="C381" s="26" t="s">
        <v>244</v>
      </c>
      <c r="D381" s="26" t="s">
        <v>269</v>
      </c>
      <c r="E381" s="26">
        <v>27</v>
      </c>
      <c r="F381" s="26" t="s">
        <v>330</v>
      </c>
      <c r="G381" s="26">
        <v>0</v>
      </c>
    </row>
    <row r="382" spans="1:7" ht="15" x14ac:dyDescent="0.25">
      <c r="A382" s="26" t="s">
        <v>234</v>
      </c>
      <c r="B382" s="50" t="s">
        <v>235</v>
      </c>
      <c r="C382" s="26" t="s">
        <v>244</v>
      </c>
      <c r="D382" s="26" t="s">
        <v>270</v>
      </c>
      <c r="E382" s="26">
        <v>36</v>
      </c>
      <c r="F382" s="26" t="s">
        <v>330</v>
      </c>
      <c r="G382" s="26">
        <v>0</v>
      </c>
    </row>
    <row r="383" spans="1:7" ht="15" x14ac:dyDescent="0.25">
      <c r="A383" s="26" t="s">
        <v>289</v>
      </c>
      <c r="B383" s="50" t="s">
        <v>290</v>
      </c>
      <c r="C383" s="26" t="s">
        <v>312</v>
      </c>
      <c r="D383" s="26" t="s">
        <v>313</v>
      </c>
      <c r="E383" s="26">
        <v>5</v>
      </c>
      <c r="F383" s="26" t="s">
        <v>330</v>
      </c>
      <c r="G383" s="26">
        <v>0</v>
      </c>
    </row>
    <row r="384" spans="1:7" ht="15" x14ac:dyDescent="0.25">
      <c r="A384" s="26" t="s">
        <v>1215</v>
      </c>
      <c r="B384" s="50" t="s">
        <v>1216</v>
      </c>
      <c r="C384" s="26" t="s">
        <v>301</v>
      </c>
      <c r="D384" s="26" t="s">
        <v>1253</v>
      </c>
      <c r="E384" s="26">
        <v>59</v>
      </c>
      <c r="F384" s="26" t="s">
        <v>330</v>
      </c>
      <c r="G384" s="26">
        <v>0.5</v>
      </c>
    </row>
    <row r="385" spans="1:7" ht="15" x14ac:dyDescent="0.25">
      <c r="A385" s="26" t="s">
        <v>236</v>
      </c>
      <c r="B385" s="50" t="s">
        <v>237</v>
      </c>
      <c r="C385" s="26" t="s">
        <v>244</v>
      </c>
      <c r="D385" s="26" t="s">
        <v>271</v>
      </c>
      <c r="E385" s="26">
        <v>0</v>
      </c>
      <c r="F385" s="26" t="s">
        <v>44</v>
      </c>
      <c r="G385" s="26">
        <v>0</v>
      </c>
    </row>
    <row r="386" spans="1:7" ht="15" x14ac:dyDescent="0.25">
      <c r="A386" s="26" t="s">
        <v>1217</v>
      </c>
      <c r="B386" s="50" t="s">
        <v>1218</v>
      </c>
      <c r="C386" s="26" t="s">
        <v>1234</v>
      </c>
      <c r="D386" s="26" t="s">
        <v>1254</v>
      </c>
      <c r="E386" s="26">
        <v>0</v>
      </c>
      <c r="F386" s="26" t="s">
        <v>44</v>
      </c>
      <c r="G386" s="26">
        <v>0</v>
      </c>
    </row>
    <row r="387" spans="1:7" ht="15" x14ac:dyDescent="0.25">
      <c r="A387" s="26" t="s">
        <v>1219</v>
      </c>
      <c r="B387" s="50" t="s">
        <v>1220</v>
      </c>
      <c r="C387" s="26" t="s">
        <v>1255</v>
      </c>
      <c r="D387" s="26" t="s">
        <v>1256</v>
      </c>
      <c r="E387" s="26">
        <v>0</v>
      </c>
      <c r="F387" s="26" t="s">
        <v>44</v>
      </c>
      <c r="G387" s="26">
        <v>0</v>
      </c>
    </row>
    <row r="388" spans="1:7" ht="15" x14ac:dyDescent="0.25">
      <c r="A388" s="26" t="s">
        <v>291</v>
      </c>
      <c r="B388" s="50" t="s">
        <v>292</v>
      </c>
      <c r="C388" s="26" t="s">
        <v>244</v>
      </c>
      <c r="D388" s="26" t="s">
        <v>314</v>
      </c>
      <c r="E388" s="26">
        <v>41</v>
      </c>
      <c r="F388" s="26" t="s">
        <v>330</v>
      </c>
      <c r="G388" s="26">
        <v>0</v>
      </c>
    </row>
    <row r="389" spans="1:7" ht="15" x14ac:dyDescent="0.25">
      <c r="A389" s="26" t="s">
        <v>1221</v>
      </c>
      <c r="B389" s="50" t="s">
        <v>1222</v>
      </c>
      <c r="C389" s="26" t="s">
        <v>1257</v>
      </c>
      <c r="D389" s="26" t="s">
        <v>1258</v>
      </c>
      <c r="E389" s="26">
        <v>27</v>
      </c>
      <c r="F389" s="26" t="s">
        <v>330</v>
      </c>
      <c r="G389" s="26">
        <v>0</v>
      </c>
    </row>
    <row r="390" spans="1:7" ht="15" x14ac:dyDescent="0.25">
      <c r="A390" s="26" t="s">
        <v>1223</v>
      </c>
      <c r="B390" s="50" t="s">
        <v>1224</v>
      </c>
      <c r="C390" s="26" t="s">
        <v>300</v>
      </c>
      <c r="D390" s="26" t="s">
        <v>1259</v>
      </c>
      <c r="E390" s="26">
        <v>27</v>
      </c>
      <c r="F390" s="26" t="s">
        <v>330</v>
      </c>
      <c r="G390" s="26">
        <v>0</v>
      </c>
    </row>
    <row r="391" spans="1:7" ht="15" x14ac:dyDescent="0.25">
      <c r="A391" s="26" t="s">
        <v>1225</v>
      </c>
      <c r="B391" s="50" t="s">
        <v>1226</v>
      </c>
      <c r="C391" s="26" t="s">
        <v>1260</v>
      </c>
      <c r="D391" s="26" t="s">
        <v>1261</v>
      </c>
      <c r="E391" s="26">
        <v>9</v>
      </c>
      <c r="F391" s="26" t="s">
        <v>330</v>
      </c>
      <c r="G391" s="26">
        <v>0</v>
      </c>
    </row>
    <row r="392" spans="1:7" ht="15" x14ac:dyDescent="0.25">
      <c r="A392" s="26" t="s">
        <v>1227</v>
      </c>
      <c r="B392" s="50" t="s">
        <v>1228</v>
      </c>
      <c r="C392" s="26" t="s">
        <v>32</v>
      </c>
      <c r="D392" s="26" t="s">
        <v>1262</v>
      </c>
      <c r="E392" s="26">
        <v>0</v>
      </c>
      <c r="F392" s="26" t="s">
        <v>44</v>
      </c>
      <c r="G392" s="26">
        <v>0</v>
      </c>
    </row>
    <row r="393" spans="1:7" ht="15" x14ac:dyDescent="0.25">
      <c r="A393" s="26" t="s">
        <v>240</v>
      </c>
      <c r="B393" s="50" t="s">
        <v>241</v>
      </c>
      <c r="C393" s="26" t="s">
        <v>244</v>
      </c>
      <c r="D393" s="26" t="s">
        <v>273</v>
      </c>
      <c r="E393" s="26">
        <v>0</v>
      </c>
      <c r="F393" s="26" t="s">
        <v>44</v>
      </c>
      <c r="G393" s="26">
        <v>0</v>
      </c>
    </row>
    <row r="394" spans="1:7" ht="15" x14ac:dyDescent="0.25">
      <c r="A394" s="26" t="s">
        <v>1229</v>
      </c>
      <c r="B394" s="50" t="s">
        <v>1230</v>
      </c>
      <c r="C394" s="26" t="s">
        <v>34</v>
      </c>
      <c r="D394" s="26" t="s">
        <v>1263</v>
      </c>
      <c r="E394" s="26">
        <v>55</v>
      </c>
      <c r="F394" s="26" t="s">
        <v>330</v>
      </c>
      <c r="G394" s="26">
        <v>0.55000000000000004</v>
      </c>
    </row>
    <row r="395" spans="1:7" ht="15" x14ac:dyDescent="0.25">
      <c r="A395" s="26" t="s">
        <v>1264</v>
      </c>
      <c r="B395" s="50" t="s">
        <v>1265</v>
      </c>
      <c r="C395" s="26" t="s">
        <v>1348</v>
      </c>
      <c r="D395" s="26" t="s">
        <v>1349</v>
      </c>
      <c r="E395" s="26">
        <v>0</v>
      </c>
      <c r="F395" s="26" t="s">
        <v>44</v>
      </c>
      <c r="G395" s="26">
        <v>0</v>
      </c>
    </row>
    <row r="396" spans="1:7" ht="15" x14ac:dyDescent="0.25">
      <c r="A396" s="26" t="s">
        <v>1266</v>
      </c>
      <c r="B396" s="50" t="s">
        <v>1267</v>
      </c>
      <c r="C396" s="26" t="s">
        <v>297</v>
      </c>
      <c r="D396" s="26" t="s">
        <v>1350</v>
      </c>
      <c r="E396" s="26">
        <v>0</v>
      </c>
      <c r="F396" s="26" t="s">
        <v>44</v>
      </c>
      <c r="G396" s="26">
        <v>0</v>
      </c>
    </row>
    <row r="397" spans="1:7" ht="15" x14ac:dyDescent="0.25">
      <c r="A397" s="26" t="s">
        <v>1268</v>
      </c>
      <c r="B397" s="50" t="s">
        <v>1269</v>
      </c>
      <c r="C397" s="26" t="s">
        <v>297</v>
      </c>
      <c r="D397" s="26" t="s">
        <v>1351</v>
      </c>
      <c r="E397" s="26">
        <v>0</v>
      </c>
      <c r="F397" s="26" t="s">
        <v>44</v>
      </c>
      <c r="G397" s="26">
        <v>0</v>
      </c>
    </row>
    <row r="398" spans="1:7" ht="15" x14ac:dyDescent="0.25">
      <c r="A398" s="26" t="s">
        <v>1270</v>
      </c>
      <c r="B398" s="50" t="s">
        <v>1271</v>
      </c>
      <c r="C398" s="26" t="s">
        <v>675</v>
      </c>
      <c r="D398" s="26" t="s">
        <v>1352</v>
      </c>
      <c r="E398" s="26">
        <v>41</v>
      </c>
      <c r="F398" s="26" t="s">
        <v>330</v>
      </c>
      <c r="G398" s="26">
        <v>0</v>
      </c>
    </row>
    <row r="399" spans="1:7" ht="15" x14ac:dyDescent="0.25">
      <c r="A399" s="26" t="s">
        <v>1272</v>
      </c>
      <c r="B399" s="50" t="s">
        <v>1273</v>
      </c>
      <c r="C399" s="26" t="s">
        <v>297</v>
      </c>
      <c r="D399" s="26" t="s">
        <v>1353</v>
      </c>
      <c r="E399" s="26">
        <v>0</v>
      </c>
      <c r="F399" s="26" t="s">
        <v>44</v>
      </c>
      <c r="G399" s="26">
        <v>0</v>
      </c>
    </row>
    <row r="400" spans="1:7" ht="15" x14ac:dyDescent="0.25">
      <c r="A400" s="26" t="s">
        <v>318</v>
      </c>
      <c r="B400" s="50" t="s">
        <v>319</v>
      </c>
      <c r="C400" s="26" t="s">
        <v>307</v>
      </c>
      <c r="D400" s="26" t="s">
        <v>326</v>
      </c>
      <c r="E400" s="26">
        <v>0</v>
      </c>
      <c r="F400" s="26" t="s">
        <v>44</v>
      </c>
      <c r="G400" s="26">
        <v>0</v>
      </c>
    </row>
    <row r="401" spans="1:7" ht="15" x14ac:dyDescent="0.25">
      <c r="A401" s="26" t="s">
        <v>1274</v>
      </c>
      <c r="B401" s="50" t="s">
        <v>1275</v>
      </c>
      <c r="C401" s="26" t="s">
        <v>297</v>
      </c>
      <c r="D401" s="26" t="s">
        <v>1354</v>
      </c>
      <c r="E401" s="26">
        <v>0</v>
      </c>
      <c r="F401" s="26" t="s">
        <v>44</v>
      </c>
      <c r="G401" s="26">
        <v>0</v>
      </c>
    </row>
    <row r="402" spans="1:7" ht="15" x14ac:dyDescent="0.25">
      <c r="A402" s="26" t="s">
        <v>1276</v>
      </c>
      <c r="B402" s="50" t="s">
        <v>1277</v>
      </c>
      <c r="C402" s="26" t="s">
        <v>297</v>
      </c>
      <c r="D402" s="26" t="s">
        <v>1355</v>
      </c>
      <c r="E402" s="26">
        <v>0</v>
      </c>
      <c r="F402" s="26" t="s">
        <v>44</v>
      </c>
      <c r="G402" s="26">
        <v>0</v>
      </c>
    </row>
    <row r="403" spans="1:7" ht="15" x14ac:dyDescent="0.25">
      <c r="A403" s="26" t="s">
        <v>1278</v>
      </c>
      <c r="B403" s="50" t="s">
        <v>1279</v>
      </c>
      <c r="C403" s="26" t="s">
        <v>297</v>
      </c>
      <c r="D403" s="26" t="s">
        <v>1356</v>
      </c>
      <c r="E403" s="26">
        <v>41</v>
      </c>
      <c r="F403" s="26" t="s">
        <v>330</v>
      </c>
      <c r="G403" s="26">
        <v>0</v>
      </c>
    </row>
    <row r="404" spans="1:7" ht="15" x14ac:dyDescent="0.25">
      <c r="A404" s="26" t="s">
        <v>1280</v>
      </c>
      <c r="B404" s="50" t="s">
        <v>1281</v>
      </c>
      <c r="C404" s="26" t="s">
        <v>315</v>
      </c>
      <c r="D404" s="26" t="s">
        <v>1357</v>
      </c>
      <c r="E404" s="26">
        <v>27</v>
      </c>
      <c r="F404" s="26" t="s">
        <v>330</v>
      </c>
      <c r="G404" s="26">
        <v>0</v>
      </c>
    </row>
    <row r="405" spans="1:7" ht="15" x14ac:dyDescent="0.25">
      <c r="A405" s="26" t="s">
        <v>277</v>
      </c>
      <c r="B405" s="50" t="s">
        <v>278</v>
      </c>
      <c r="C405" s="26" t="s">
        <v>302</v>
      </c>
      <c r="D405" s="26" t="s">
        <v>303</v>
      </c>
      <c r="E405" s="26">
        <v>0</v>
      </c>
      <c r="F405" s="26" t="s">
        <v>44</v>
      </c>
      <c r="G405" s="26">
        <v>0</v>
      </c>
    </row>
    <row r="406" spans="1:7" ht="15" x14ac:dyDescent="0.25">
      <c r="A406" s="26" t="s">
        <v>1282</v>
      </c>
      <c r="B406" s="50" t="s">
        <v>1283</v>
      </c>
      <c r="C406" s="26" t="s">
        <v>307</v>
      </c>
      <c r="D406" s="26" t="s">
        <v>1358</v>
      </c>
      <c r="E406" s="26">
        <v>32</v>
      </c>
      <c r="F406" s="26" t="s">
        <v>330</v>
      </c>
      <c r="G406" s="26">
        <v>0</v>
      </c>
    </row>
    <row r="407" spans="1:7" ht="15" x14ac:dyDescent="0.25">
      <c r="A407" s="26" t="s">
        <v>1284</v>
      </c>
      <c r="B407" s="50" t="s">
        <v>1285</v>
      </c>
      <c r="C407" s="26" t="s">
        <v>297</v>
      </c>
      <c r="D407" s="26" t="s">
        <v>1359</v>
      </c>
      <c r="E407" s="26">
        <v>18</v>
      </c>
      <c r="F407" s="26" t="s">
        <v>330</v>
      </c>
      <c r="G407" s="26">
        <v>0</v>
      </c>
    </row>
    <row r="408" spans="1:7" ht="15" x14ac:dyDescent="0.25">
      <c r="A408" s="26" t="s">
        <v>1286</v>
      </c>
      <c r="B408" s="50" t="s">
        <v>1287</v>
      </c>
      <c r="C408" s="26" t="s">
        <v>307</v>
      </c>
      <c r="D408" s="26" t="s">
        <v>1360</v>
      </c>
      <c r="E408" s="26">
        <v>0</v>
      </c>
      <c r="F408" s="26" t="s">
        <v>44</v>
      </c>
      <c r="G408" s="26">
        <v>0</v>
      </c>
    </row>
    <row r="409" spans="1:7" ht="15" x14ac:dyDescent="0.25">
      <c r="A409" s="26" t="s">
        <v>1288</v>
      </c>
      <c r="B409" s="50" t="s">
        <v>1289</v>
      </c>
      <c r="C409" s="26" t="s">
        <v>297</v>
      </c>
      <c r="D409" s="26" t="s">
        <v>1361</v>
      </c>
      <c r="E409" s="26">
        <v>45</v>
      </c>
      <c r="F409" s="26" t="s">
        <v>330</v>
      </c>
      <c r="G409" s="26">
        <v>1.1299999999999999</v>
      </c>
    </row>
    <row r="410" spans="1:7" ht="15" x14ac:dyDescent="0.25">
      <c r="A410" s="26" t="s">
        <v>1290</v>
      </c>
      <c r="B410" s="50" t="s">
        <v>1291</v>
      </c>
      <c r="C410" s="26" t="s">
        <v>297</v>
      </c>
      <c r="D410" s="26" t="s">
        <v>1362</v>
      </c>
      <c r="E410" s="26">
        <v>0</v>
      </c>
      <c r="F410" s="26" t="s">
        <v>44</v>
      </c>
      <c r="G410" s="26">
        <v>0</v>
      </c>
    </row>
    <row r="411" spans="1:7" ht="15" x14ac:dyDescent="0.25">
      <c r="A411" s="26" t="s">
        <v>1292</v>
      </c>
      <c r="B411" s="50" t="s">
        <v>1293</v>
      </c>
      <c r="C411" s="26" t="s">
        <v>315</v>
      </c>
      <c r="D411" s="26" t="s">
        <v>1363</v>
      </c>
      <c r="E411" s="26">
        <v>41</v>
      </c>
      <c r="F411" s="26" t="s">
        <v>330</v>
      </c>
      <c r="G411" s="26">
        <v>0</v>
      </c>
    </row>
    <row r="412" spans="1:7" ht="15" x14ac:dyDescent="0.25">
      <c r="A412" s="26" t="s">
        <v>1294</v>
      </c>
      <c r="B412" s="50" t="s">
        <v>1295</v>
      </c>
      <c r="C412" s="26" t="s">
        <v>297</v>
      </c>
      <c r="D412" s="26" t="s">
        <v>1364</v>
      </c>
      <c r="E412" s="26">
        <v>73</v>
      </c>
      <c r="F412" s="26" t="s">
        <v>330</v>
      </c>
      <c r="G412" s="26">
        <v>1.1399999999999999</v>
      </c>
    </row>
    <row r="413" spans="1:7" ht="15" x14ac:dyDescent="0.25">
      <c r="A413" s="26" t="s">
        <v>1296</v>
      </c>
      <c r="B413" s="50" t="s">
        <v>1297</v>
      </c>
      <c r="C413" s="26" t="s">
        <v>297</v>
      </c>
      <c r="D413" s="26" t="s">
        <v>1365</v>
      </c>
      <c r="E413" s="26">
        <v>0</v>
      </c>
      <c r="F413" s="26" t="s">
        <v>44</v>
      </c>
      <c r="G413" s="26">
        <v>0</v>
      </c>
    </row>
    <row r="414" spans="1:7" ht="15" x14ac:dyDescent="0.25">
      <c r="A414" s="26" t="s">
        <v>1298</v>
      </c>
      <c r="B414" s="50" t="s">
        <v>1299</v>
      </c>
      <c r="C414" s="26" t="s">
        <v>315</v>
      </c>
      <c r="D414" s="26" t="s">
        <v>1366</v>
      </c>
      <c r="E414" s="26">
        <v>0</v>
      </c>
      <c r="F414" s="26" t="s">
        <v>44</v>
      </c>
      <c r="G414" s="26">
        <v>0</v>
      </c>
    </row>
    <row r="415" spans="1:7" ht="15" x14ac:dyDescent="0.25">
      <c r="A415" s="26" t="s">
        <v>1300</v>
      </c>
      <c r="B415" s="50" t="s">
        <v>1301</v>
      </c>
      <c r="C415" s="26" t="s">
        <v>315</v>
      </c>
      <c r="D415" s="26" t="s">
        <v>1367</v>
      </c>
      <c r="E415" s="26">
        <v>23</v>
      </c>
      <c r="F415" s="26" t="s">
        <v>330</v>
      </c>
      <c r="G415" s="26">
        <v>0</v>
      </c>
    </row>
    <row r="416" spans="1:7" ht="15" x14ac:dyDescent="0.25">
      <c r="A416" s="26" t="s">
        <v>1302</v>
      </c>
      <c r="B416" s="50" t="s">
        <v>1303</v>
      </c>
      <c r="C416" s="26" t="s">
        <v>315</v>
      </c>
      <c r="D416" s="26" t="s">
        <v>1368</v>
      </c>
      <c r="E416" s="26">
        <v>0</v>
      </c>
      <c r="F416" s="26" t="s">
        <v>44</v>
      </c>
      <c r="G416" s="26">
        <v>0</v>
      </c>
    </row>
    <row r="417" spans="1:7" ht="15" x14ac:dyDescent="0.25">
      <c r="A417" s="26" t="s">
        <v>1304</v>
      </c>
      <c r="B417" s="50" t="s">
        <v>1305</v>
      </c>
      <c r="C417" s="26" t="s">
        <v>297</v>
      </c>
      <c r="D417" s="26" t="s">
        <v>1369</v>
      </c>
      <c r="E417" s="26">
        <v>64</v>
      </c>
      <c r="F417" s="26" t="s">
        <v>330</v>
      </c>
      <c r="G417" s="26">
        <v>0.94</v>
      </c>
    </row>
    <row r="418" spans="1:7" ht="15" x14ac:dyDescent="0.25">
      <c r="A418" s="26" t="s">
        <v>1306</v>
      </c>
      <c r="B418" s="50" t="s">
        <v>1307</v>
      </c>
      <c r="C418" s="26" t="s">
        <v>297</v>
      </c>
      <c r="D418" s="26" t="s">
        <v>1370</v>
      </c>
      <c r="E418" s="26">
        <v>0</v>
      </c>
      <c r="F418" s="26" t="s">
        <v>44</v>
      </c>
      <c r="G418" s="26">
        <v>0</v>
      </c>
    </row>
    <row r="419" spans="1:7" ht="15" x14ac:dyDescent="0.25">
      <c r="A419" s="26" t="s">
        <v>1308</v>
      </c>
      <c r="B419" s="50" t="s">
        <v>1309</v>
      </c>
      <c r="C419" s="26" t="s">
        <v>315</v>
      </c>
      <c r="D419" s="26" t="s">
        <v>1371</v>
      </c>
      <c r="E419" s="26">
        <v>27</v>
      </c>
      <c r="F419" s="26" t="s">
        <v>330</v>
      </c>
      <c r="G419" s="26">
        <v>0</v>
      </c>
    </row>
    <row r="420" spans="1:7" ht="15" x14ac:dyDescent="0.25">
      <c r="A420" s="26" t="s">
        <v>1310</v>
      </c>
      <c r="B420" s="50" t="s">
        <v>1311</v>
      </c>
      <c r="C420" s="26" t="s">
        <v>315</v>
      </c>
      <c r="D420" s="26" t="s">
        <v>1372</v>
      </c>
      <c r="E420" s="26">
        <v>0</v>
      </c>
      <c r="F420" s="26" t="s">
        <v>44</v>
      </c>
      <c r="G420" s="26">
        <v>0</v>
      </c>
    </row>
    <row r="421" spans="1:7" ht="15" x14ac:dyDescent="0.25">
      <c r="A421" s="26" t="s">
        <v>1312</v>
      </c>
      <c r="B421" s="50" t="s">
        <v>1313</v>
      </c>
      <c r="C421" s="26" t="s">
        <v>297</v>
      </c>
      <c r="D421" s="26" t="s">
        <v>1373</v>
      </c>
      <c r="E421" s="26">
        <v>73</v>
      </c>
      <c r="F421" s="26" t="s">
        <v>330</v>
      </c>
      <c r="G421" s="26">
        <v>1.2</v>
      </c>
    </row>
    <row r="422" spans="1:7" ht="15" x14ac:dyDescent="0.25">
      <c r="A422" s="26" t="s">
        <v>1314</v>
      </c>
      <c r="B422" s="50" t="s">
        <v>1315</v>
      </c>
      <c r="C422" s="26" t="s">
        <v>307</v>
      </c>
      <c r="D422" s="26" t="s">
        <v>1374</v>
      </c>
      <c r="E422" s="26">
        <v>14</v>
      </c>
      <c r="F422" s="26" t="s">
        <v>330</v>
      </c>
      <c r="G422" s="26">
        <v>0</v>
      </c>
    </row>
    <row r="423" spans="1:7" ht="15" x14ac:dyDescent="0.25">
      <c r="A423" s="26" t="s">
        <v>1316</v>
      </c>
      <c r="B423" s="50" t="s">
        <v>1317</v>
      </c>
      <c r="C423" s="26" t="s">
        <v>315</v>
      </c>
      <c r="D423" s="26" t="s">
        <v>1375</v>
      </c>
      <c r="E423" s="26">
        <v>41</v>
      </c>
      <c r="F423" s="26" t="s">
        <v>330</v>
      </c>
      <c r="G423" s="26">
        <v>0</v>
      </c>
    </row>
    <row r="424" spans="1:7" ht="15" x14ac:dyDescent="0.25">
      <c r="A424" s="26" t="s">
        <v>1318</v>
      </c>
      <c r="B424" s="50" t="s">
        <v>1319</v>
      </c>
      <c r="C424" s="26" t="s">
        <v>315</v>
      </c>
      <c r="D424" s="26" t="s">
        <v>1376</v>
      </c>
      <c r="E424" s="26">
        <v>32</v>
      </c>
      <c r="F424" s="26" t="s">
        <v>330</v>
      </c>
      <c r="G424" s="26">
        <v>0</v>
      </c>
    </row>
    <row r="425" spans="1:7" ht="15" x14ac:dyDescent="0.25">
      <c r="A425" s="26" t="s">
        <v>1320</v>
      </c>
      <c r="B425" s="50" t="s">
        <v>1321</v>
      </c>
      <c r="C425" s="26" t="s">
        <v>675</v>
      </c>
      <c r="D425" s="26" t="s">
        <v>1377</v>
      </c>
      <c r="E425" s="26">
        <v>0</v>
      </c>
      <c r="F425" s="26" t="s">
        <v>44</v>
      </c>
      <c r="G425" s="26">
        <v>0</v>
      </c>
    </row>
    <row r="426" spans="1:7" ht="15" x14ac:dyDescent="0.25">
      <c r="A426" s="26" t="s">
        <v>1322</v>
      </c>
      <c r="B426" s="50" t="s">
        <v>1323</v>
      </c>
      <c r="C426" s="26" t="s">
        <v>309</v>
      </c>
      <c r="D426" s="26" t="s">
        <v>1378</v>
      </c>
      <c r="E426" s="26">
        <v>0</v>
      </c>
      <c r="F426" s="26" t="s">
        <v>44</v>
      </c>
      <c r="G426" s="26">
        <v>0</v>
      </c>
    </row>
    <row r="427" spans="1:7" ht="15" x14ac:dyDescent="0.25">
      <c r="A427" s="26" t="s">
        <v>1324</v>
      </c>
      <c r="B427" s="50" t="s">
        <v>1325</v>
      </c>
      <c r="C427" s="26" t="s">
        <v>297</v>
      </c>
      <c r="D427" s="26" t="s">
        <v>1379</v>
      </c>
      <c r="E427" s="26">
        <v>0</v>
      </c>
      <c r="F427" s="26" t="s">
        <v>44</v>
      </c>
      <c r="G427" s="26">
        <v>0</v>
      </c>
    </row>
    <row r="428" spans="1:7" ht="15" x14ac:dyDescent="0.25">
      <c r="A428" s="26" t="s">
        <v>1326</v>
      </c>
      <c r="B428" s="50" t="s">
        <v>1327</v>
      </c>
      <c r="C428" s="26" t="s">
        <v>307</v>
      </c>
      <c r="D428" s="26" t="s">
        <v>1380</v>
      </c>
      <c r="E428" s="26">
        <v>68</v>
      </c>
      <c r="F428" s="26" t="s">
        <v>330</v>
      </c>
      <c r="G428" s="26">
        <v>0.82</v>
      </c>
    </row>
    <row r="429" spans="1:7" ht="15" x14ac:dyDescent="0.25">
      <c r="A429" s="26" t="s">
        <v>324</v>
      </c>
      <c r="B429" s="50" t="s">
        <v>325</v>
      </c>
      <c r="C429" s="26" t="s">
        <v>297</v>
      </c>
      <c r="D429" s="26" t="s">
        <v>329</v>
      </c>
      <c r="E429" s="26">
        <v>27</v>
      </c>
      <c r="F429" s="26" t="s">
        <v>330</v>
      </c>
      <c r="G429" s="26">
        <v>0</v>
      </c>
    </row>
    <row r="430" spans="1:7" ht="15" x14ac:dyDescent="0.25">
      <c r="A430" s="26" t="s">
        <v>1328</v>
      </c>
      <c r="B430" s="50" t="s">
        <v>1329</v>
      </c>
      <c r="C430" s="26" t="s">
        <v>315</v>
      </c>
      <c r="D430" s="26" t="s">
        <v>1381</v>
      </c>
      <c r="E430" s="26">
        <v>32</v>
      </c>
      <c r="F430" s="26" t="s">
        <v>330</v>
      </c>
      <c r="G430" s="26">
        <v>0</v>
      </c>
    </row>
    <row r="431" spans="1:7" ht="15" x14ac:dyDescent="0.25">
      <c r="A431" s="26" t="s">
        <v>1330</v>
      </c>
      <c r="B431" s="50" t="s">
        <v>1331</v>
      </c>
      <c r="C431" s="26" t="s">
        <v>307</v>
      </c>
      <c r="D431" s="26" t="s">
        <v>1382</v>
      </c>
      <c r="E431" s="26">
        <v>32</v>
      </c>
      <c r="F431" s="26" t="s">
        <v>330</v>
      </c>
      <c r="G431" s="26">
        <v>0</v>
      </c>
    </row>
    <row r="432" spans="1:7" ht="15" x14ac:dyDescent="0.25">
      <c r="A432" s="26" t="s">
        <v>1332</v>
      </c>
      <c r="B432" s="50" t="s">
        <v>1333</v>
      </c>
      <c r="C432" s="26" t="s">
        <v>24</v>
      </c>
      <c r="D432" s="26" t="s">
        <v>1383</v>
      </c>
      <c r="E432" s="26">
        <v>55</v>
      </c>
      <c r="F432" s="26" t="s">
        <v>330</v>
      </c>
      <c r="G432" s="26">
        <v>0</v>
      </c>
    </row>
    <row r="433" spans="1:7" ht="15" x14ac:dyDescent="0.25">
      <c r="A433" s="26" t="s">
        <v>1334</v>
      </c>
      <c r="B433" s="50" t="s">
        <v>1335</v>
      </c>
      <c r="C433" s="26" t="s">
        <v>315</v>
      </c>
      <c r="D433" s="26" t="s">
        <v>1384</v>
      </c>
      <c r="E433" s="26">
        <v>0</v>
      </c>
      <c r="F433" s="26" t="s">
        <v>44</v>
      </c>
      <c r="G433" s="26">
        <v>0</v>
      </c>
    </row>
    <row r="434" spans="1:7" ht="15" x14ac:dyDescent="0.25">
      <c r="A434" s="26" t="s">
        <v>293</v>
      </c>
      <c r="B434" s="50" t="s">
        <v>294</v>
      </c>
      <c r="C434" s="26" t="s">
        <v>315</v>
      </c>
      <c r="D434" s="26" t="s">
        <v>316</v>
      </c>
      <c r="E434" s="26">
        <v>0</v>
      </c>
      <c r="F434" s="26" t="s">
        <v>44</v>
      </c>
      <c r="G434" s="26">
        <v>0</v>
      </c>
    </row>
    <row r="435" spans="1:7" ht="15" x14ac:dyDescent="0.25">
      <c r="A435" s="26" t="s">
        <v>1336</v>
      </c>
      <c r="B435" s="50" t="s">
        <v>1337</v>
      </c>
      <c r="C435" s="26" t="s">
        <v>675</v>
      </c>
      <c r="D435" s="26" t="s">
        <v>1385</v>
      </c>
      <c r="E435" s="26">
        <v>0</v>
      </c>
      <c r="F435" s="26" t="s">
        <v>44</v>
      </c>
      <c r="G435" s="26">
        <v>0</v>
      </c>
    </row>
    <row r="436" spans="1:7" ht="15" x14ac:dyDescent="0.25">
      <c r="A436" s="26" t="s">
        <v>1338</v>
      </c>
      <c r="B436" s="50" t="s">
        <v>1339</v>
      </c>
      <c r="C436" s="26" t="s">
        <v>297</v>
      </c>
      <c r="D436" s="26" t="s">
        <v>1386</v>
      </c>
      <c r="E436" s="26">
        <v>59</v>
      </c>
      <c r="F436" s="26" t="s">
        <v>330</v>
      </c>
      <c r="G436" s="26">
        <v>0.5</v>
      </c>
    </row>
    <row r="437" spans="1:7" ht="15" x14ac:dyDescent="0.25">
      <c r="A437" s="26" t="s">
        <v>295</v>
      </c>
      <c r="B437" s="50" t="s">
        <v>296</v>
      </c>
      <c r="C437" s="26" t="s">
        <v>297</v>
      </c>
      <c r="D437" s="26" t="s">
        <v>317</v>
      </c>
      <c r="E437" s="26">
        <v>73</v>
      </c>
      <c r="F437" s="26" t="s">
        <v>330</v>
      </c>
      <c r="G437" s="26">
        <v>1.22</v>
      </c>
    </row>
    <row r="438" spans="1:7" ht="15" x14ac:dyDescent="0.25">
      <c r="A438" s="26" t="s">
        <v>1340</v>
      </c>
      <c r="B438" s="50" t="s">
        <v>1341</v>
      </c>
      <c r="C438" s="26" t="s">
        <v>307</v>
      </c>
      <c r="D438" s="26" t="s">
        <v>1387</v>
      </c>
      <c r="E438" s="26">
        <v>27</v>
      </c>
      <c r="F438" s="26" t="s">
        <v>330</v>
      </c>
      <c r="G438" s="26">
        <v>0</v>
      </c>
    </row>
    <row r="439" spans="1:7" ht="15" x14ac:dyDescent="0.25">
      <c r="A439" s="26" t="s">
        <v>1342</v>
      </c>
      <c r="B439" s="50" t="s">
        <v>1343</v>
      </c>
      <c r="C439" s="26" t="s">
        <v>297</v>
      </c>
      <c r="D439" s="26" t="s">
        <v>1388</v>
      </c>
      <c r="E439" s="26">
        <v>0</v>
      </c>
      <c r="F439" s="26" t="s">
        <v>44</v>
      </c>
      <c r="G439" s="26">
        <v>0</v>
      </c>
    </row>
    <row r="440" spans="1:7" ht="15" x14ac:dyDescent="0.25">
      <c r="A440" s="26" t="s">
        <v>1344</v>
      </c>
      <c r="B440" s="50" t="s">
        <v>1345</v>
      </c>
      <c r="C440" s="26" t="s">
        <v>297</v>
      </c>
      <c r="D440" s="26" t="s">
        <v>1389</v>
      </c>
      <c r="E440" s="26">
        <v>73</v>
      </c>
      <c r="F440" s="26" t="s">
        <v>330</v>
      </c>
      <c r="G440" s="26">
        <v>1.1299999999999999</v>
      </c>
    </row>
    <row r="441" spans="1:7" ht="15" x14ac:dyDescent="0.25">
      <c r="A441" s="26" t="s">
        <v>1346</v>
      </c>
      <c r="B441" s="50" t="s">
        <v>1347</v>
      </c>
      <c r="C441" s="26" t="s">
        <v>307</v>
      </c>
      <c r="D441" s="26" t="s">
        <v>1390</v>
      </c>
      <c r="E441" s="26">
        <v>0</v>
      </c>
      <c r="F441" s="26" t="s">
        <v>44</v>
      </c>
      <c r="G441" s="26">
        <v>0</v>
      </c>
    </row>
    <row r="442" spans="1:7" ht="15" x14ac:dyDescent="0.25">
      <c r="A442" s="26" t="s">
        <v>1391</v>
      </c>
      <c r="B442" s="50" t="s">
        <v>1392</v>
      </c>
      <c r="C442" s="26" t="s">
        <v>41</v>
      </c>
      <c r="D442" s="26" t="s">
        <v>1439</v>
      </c>
      <c r="E442" s="26">
        <v>73</v>
      </c>
      <c r="F442" s="26" t="s">
        <v>330</v>
      </c>
      <c r="G442" s="26">
        <v>1.45</v>
      </c>
    </row>
    <row r="443" spans="1:7" ht="15" x14ac:dyDescent="0.25">
      <c r="A443" s="26" t="s">
        <v>1393</v>
      </c>
      <c r="B443" s="50" t="s">
        <v>1394</v>
      </c>
      <c r="C443" s="26" t="s">
        <v>83</v>
      </c>
      <c r="D443" s="26" t="s">
        <v>1440</v>
      </c>
      <c r="E443" s="26">
        <v>0</v>
      </c>
      <c r="F443" s="26" t="s">
        <v>44</v>
      </c>
      <c r="G443" s="26">
        <v>0</v>
      </c>
    </row>
    <row r="444" spans="1:7" ht="15" x14ac:dyDescent="0.25">
      <c r="A444" s="26" t="s">
        <v>1395</v>
      </c>
      <c r="B444" s="50" t="s">
        <v>1396</v>
      </c>
      <c r="C444" s="26" t="s">
        <v>83</v>
      </c>
      <c r="D444" s="26" t="s">
        <v>1441</v>
      </c>
      <c r="E444" s="26">
        <v>0</v>
      </c>
      <c r="F444" s="26" t="s">
        <v>44</v>
      </c>
      <c r="G444" s="26">
        <v>0</v>
      </c>
    </row>
    <row r="445" spans="1:7" ht="15" x14ac:dyDescent="0.25">
      <c r="A445" s="26" t="s">
        <v>1397</v>
      </c>
      <c r="B445" s="50" t="s">
        <v>1398</v>
      </c>
      <c r="C445" s="26" t="s">
        <v>40</v>
      </c>
      <c r="D445" s="26" t="s">
        <v>1442</v>
      </c>
      <c r="E445" s="26">
        <v>59</v>
      </c>
      <c r="F445" s="26" t="s">
        <v>330</v>
      </c>
      <c r="G445" s="26">
        <v>0.84</v>
      </c>
    </row>
    <row r="446" spans="1:7" ht="15" x14ac:dyDescent="0.25">
      <c r="A446" s="26" t="s">
        <v>1399</v>
      </c>
      <c r="B446" s="50" t="s">
        <v>1400</v>
      </c>
      <c r="C446" s="26" t="s">
        <v>301</v>
      </c>
      <c r="D446" s="26" t="s">
        <v>1443</v>
      </c>
      <c r="E446" s="26">
        <v>86</v>
      </c>
      <c r="F446" s="26" t="s">
        <v>330</v>
      </c>
      <c r="G446" s="26">
        <v>1.57</v>
      </c>
    </row>
    <row r="447" spans="1:7" ht="15" x14ac:dyDescent="0.25">
      <c r="A447" s="26" t="s">
        <v>1401</v>
      </c>
      <c r="B447" s="50" t="s">
        <v>1402</v>
      </c>
      <c r="C447" s="26" t="s">
        <v>41</v>
      </c>
      <c r="D447" s="26" t="s">
        <v>1444</v>
      </c>
      <c r="E447" s="26">
        <v>73</v>
      </c>
      <c r="F447" s="26" t="s">
        <v>330</v>
      </c>
      <c r="G447" s="26">
        <v>1.28</v>
      </c>
    </row>
    <row r="448" spans="1:7" ht="15" x14ac:dyDescent="0.25">
      <c r="A448" s="26" t="s">
        <v>320</v>
      </c>
      <c r="B448" s="50" t="s">
        <v>321</v>
      </c>
      <c r="C448" s="26" t="s">
        <v>327</v>
      </c>
      <c r="D448" s="26" t="s">
        <v>252</v>
      </c>
      <c r="E448" s="26">
        <v>0</v>
      </c>
      <c r="F448" s="26" t="s">
        <v>44</v>
      </c>
      <c r="G448" s="26">
        <v>0</v>
      </c>
    </row>
    <row r="449" spans="1:7" ht="15" x14ac:dyDescent="0.25">
      <c r="A449" s="26" t="s">
        <v>1403</v>
      </c>
      <c r="B449" s="50" t="s">
        <v>1404</v>
      </c>
      <c r="C449" s="26" t="s">
        <v>83</v>
      </c>
      <c r="D449" s="26" t="s">
        <v>1445</v>
      </c>
      <c r="E449" s="26">
        <v>0</v>
      </c>
      <c r="F449" s="26" t="s">
        <v>44</v>
      </c>
      <c r="G449" s="26">
        <v>0</v>
      </c>
    </row>
    <row r="450" spans="1:7" ht="15" x14ac:dyDescent="0.25">
      <c r="A450" s="26" t="s">
        <v>1405</v>
      </c>
      <c r="B450" s="50" t="s">
        <v>1406</v>
      </c>
      <c r="C450" s="26" t="s">
        <v>83</v>
      </c>
      <c r="D450" s="26" t="s">
        <v>1446</v>
      </c>
      <c r="E450" s="26">
        <v>0</v>
      </c>
      <c r="F450" s="26" t="s">
        <v>44</v>
      </c>
      <c r="G450" s="26">
        <v>0</v>
      </c>
    </row>
    <row r="451" spans="1:7" ht="15" x14ac:dyDescent="0.25">
      <c r="A451" s="26" t="s">
        <v>1407</v>
      </c>
      <c r="B451" s="50" t="s">
        <v>1408</v>
      </c>
      <c r="C451" s="26" t="s">
        <v>41</v>
      </c>
      <c r="D451" s="26" t="s">
        <v>1447</v>
      </c>
      <c r="E451" s="26">
        <v>0</v>
      </c>
      <c r="F451" s="26" t="s">
        <v>44</v>
      </c>
      <c r="G451" s="26">
        <v>0</v>
      </c>
    </row>
    <row r="452" spans="1:7" ht="15" x14ac:dyDescent="0.25">
      <c r="A452" s="26" t="s">
        <v>1409</v>
      </c>
      <c r="B452" s="50" t="s">
        <v>1410</v>
      </c>
      <c r="C452" s="26" t="s">
        <v>42</v>
      </c>
      <c r="D452" s="26" t="s">
        <v>1448</v>
      </c>
      <c r="E452" s="26">
        <v>0</v>
      </c>
      <c r="F452" s="26" t="s">
        <v>44</v>
      </c>
      <c r="G452" s="26">
        <v>0</v>
      </c>
    </row>
    <row r="453" spans="1:7" ht="15" x14ac:dyDescent="0.25">
      <c r="A453" s="26" t="s">
        <v>1411</v>
      </c>
      <c r="B453" s="50" t="s">
        <v>1412</v>
      </c>
      <c r="C453" s="26" t="s">
        <v>83</v>
      </c>
      <c r="D453" s="26" t="s">
        <v>1449</v>
      </c>
      <c r="E453" s="26">
        <v>0</v>
      </c>
      <c r="F453" s="26" t="s">
        <v>44</v>
      </c>
      <c r="G453" s="26">
        <v>0</v>
      </c>
    </row>
    <row r="454" spans="1:7" ht="15" x14ac:dyDescent="0.25">
      <c r="A454" s="26" t="s">
        <v>322</v>
      </c>
      <c r="B454" s="50" t="s">
        <v>323</v>
      </c>
      <c r="C454" s="26" t="s">
        <v>83</v>
      </c>
      <c r="D454" s="26" t="s">
        <v>328</v>
      </c>
      <c r="E454" s="26">
        <v>0</v>
      </c>
      <c r="F454" s="26" t="s">
        <v>44</v>
      </c>
      <c r="G454" s="26">
        <v>0</v>
      </c>
    </row>
    <row r="455" spans="1:7" ht="15" x14ac:dyDescent="0.25">
      <c r="A455" s="26" t="s">
        <v>1413</v>
      </c>
      <c r="B455" s="50" t="s">
        <v>1414</v>
      </c>
      <c r="C455" s="26" t="s">
        <v>83</v>
      </c>
      <c r="D455" s="26" t="s">
        <v>1450</v>
      </c>
      <c r="E455" s="26">
        <v>5</v>
      </c>
      <c r="F455" s="26" t="s">
        <v>330</v>
      </c>
      <c r="G455" s="26">
        <v>0</v>
      </c>
    </row>
    <row r="456" spans="1:7" ht="15" x14ac:dyDescent="0.25">
      <c r="A456" s="26" t="s">
        <v>1415</v>
      </c>
      <c r="B456" s="50" t="s">
        <v>1416</v>
      </c>
      <c r="C456" s="26" t="s">
        <v>40</v>
      </c>
      <c r="D456" s="26" t="s">
        <v>1451</v>
      </c>
      <c r="E456" s="26">
        <v>91</v>
      </c>
      <c r="F456" s="26" t="s">
        <v>330</v>
      </c>
      <c r="G456" s="26">
        <v>1.74</v>
      </c>
    </row>
    <row r="457" spans="1:7" ht="15" x14ac:dyDescent="0.25">
      <c r="A457" s="26" t="s">
        <v>1417</v>
      </c>
      <c r="B457" s="50" t="s">
        <v>1418</v>
      </c>
      <c r="C457" s="26" t="s">
        <v>83</v>
      </c>
      <c r="D457" s="26" t="s">
        <v>1452</v>
      </c>
      <c r="E457" s="26">
        <v>50</v>
      </c>
      <c r="F457" s="26" t="s">
        <v>330</v>
      </c>
      <c r="G457" s="26">
        <v>0.78</v>
      </c>
    </row>
    <row r="458" spans="1:7" ht="15" x14ac:dyDescent="0.25">
      <c r="A458" s="26" t="s">
        <v>1419</v>
      </c>
      <c r="B458" s="50" t="s">
        <v>1420</v>
      </c>
      <c r="C458" s="26" t="s">
        <v>301</v>
      </c>
      <c r="D458" s="26" t="s">
        <v>1453</v>
      </c>
      <c r="E458" s="26">
        <v>73</v>
      </c>
      <c r="F458" s="26" t="s">
        <v>330</v>
      </c>
      <c r="G458" s="26">
        <v>1.39</v>
      </c>
    </row>
    <row r="459" spans="1:7" ht="15" x14ac:dyDescent="0.25">
      <c r="A459" s="26" t="s">
        <v>1421</v>
      </c>
      <c r="B459" s="50" t="s">
        <v>1422</v>
      </c>
      <c r="C459" s="26" t="s">
        <v>83</v>
      </c>
      <c r="D459" s="26" t="s">
        <v>1454</v>
      </c>
      <c r="E459" s="26">
        <v>82</v>
      </c>
      <c r="F459" s="26" t="s">
        <v>330</v>
      </c>
      <c r="G459" s="26">
        <v>1.68</v>
      </c>
    </row>
    <row r="460" spans="1:7" ht="15" x14ac:dyDescent="0.25">
      <c r="A460" s="26" t="s">
        <v>1423</v>
      </c>
      <c r="B460" s="50" t="s">
        <v>1424</v>
      </c>
      <c r="C460" s="26" t="s">
        <v>83</v>
      </c>
      <c r="D460" s="26" t="s">
        <v>1455</v>
      </c>
      <c r="E460" s="26">
        <v>23</v>
      </c>
      <c r="F460" s="26" t="s">
        <v>330</v>
      </c>
      <c r="G460" s="26">
        <v>0</v>
      </c>
    </row>
    <row r="461" spans="1:7" ht="15" x14ac:dyDescent="0.25">
      <c r="A461" s="26" t="s">
        <v>1425</v>
      </c>
      <c r="B461" s="50" t="s">
        <v>1426</v>
      </c>
      <c r="C461" s="26" t="s">
        <v>42</v>
      </c>
      <c r="D461" s="26" t="s">
        <v>1456</v>
      </c>
      <c r="E461" s="26">
        <v>0</v>
      </c>
      <c r="F461" s="26" t="s">
        <v>44</v>
      </c>
      <c r="G461" s="26">
        <v>0</v>
      </c>
    </row>
    <row r="462" spans="1:7" ht="15" x14ac:dyDescent="0.25">
      <c r="A462" s="26" t="s">
        <v>1427</v>
      </c>
      <c r="B462" s="50" t="s">
        <v>1428</v>
      </c>
      <c r="C462" s="26" t="s">
        <v>83</v>
      </c>
      <c r="D462" s="26" t="s">
        <v>1452</v>
      </c>
      <c r="E462" s="26">
        <v>0</v>
      </c>
      <c r="F462" s="26" t="s">
        <v>44</v>
      </c>
      <c r="G462" s="26">
        <v>0</v>
      </c>
    </row>
    <row r="463" spans="1:7" ht="15" x14ac:dyDescent="0.25">
      <c r="A463" s="26" t="s">
        <v>77</v>
      </c>
      <c r="B463" s="50" t="s">
        <v>78</v>
      </c>
      <c r="C463" s="26" t="s">
        <v>83</v>
      </c>
      <c r="D463" s="26" t="s">
        <v>99</v>
      </c>
      <c r="E463" s="26">
        <v>73</v>
      </c>
      <c r="F463" s="26" t="s">
        <v>330</v>
      </c>
      <c r="G463" s="26">
        <v>1.17</v>
      </c>
    </row>
    <row r="464" spans="1:7" ht="15" x14ac:dyDescent="0.25">
      <c r="A464" s="26" t="s">
        <v>1429</v>
      </c>
      <c r="B464" s="50" t="s">
        <v>1430</v>
      </c>
      <c r="C464" s="26" t="s">
        <v>83</v>
      </c>
      <c r="D464" s="26" t="s">
        <v>1457</v>
      </c>
      <c r="E464" s="26">
        <v>9</v>
      </c>
      <c r="F464" s="26" t="s">
        <v>330</v>
      </c>
      <c r="G464" s="26">
        <v>0</v>
      </c>
    </row>
    <row r="465" spans="1:7" ht="15" x14ac:dyDescent="0.25">
      <c r="A465" s="26" t="s">
        <v>1431</v>
      </c>
      <c r="B465" s="50" t="s">
        <v>1432</v>
      </c>
      <c r="C465" s="26" t="s">
        <v>83</v>
      </c>
      <c r="D465" s="26" t="s">
        <v>1458</v>
      </c>
      <c r="E465" s="26">
        <v>0</v>
      </c>
      <c r="F465" s="26" t="s">
        <v>44</v>
      </c>
      <c r="G465" s="26">
        <v>0</v>
      </c>
    </row>
    <row r="466" spans="1:7" ht="15" x14ac:dyDescent="0.25">
      <c r="A466" s="26" t="s">
        <v>1433</v>
      </c>
      <c r="B466" s="50" t="s">
        <v>1434</v>
      </c>
      <c r="C466" s="26" t="s">
        <v>83</v>
      </c>
      <c r="D466" s="26" t="s">
        <v>1459</v>
      </c>
      <c r="E466" s="26">
        <v>0</v>
      </c>
      <c r="F466" s="26" t="s">
        <v>44</v>
      </c>
      <c r="G466" s="26">
        <v>0</v>
      </c>
    </row>
    <row r="467" spans="1:7" ht="15" x14ac:dyDescent="0.25">
      <c r="A467" s="26" t="s">
        <v>1435</v>
      </c>
      <c r="B467" s="50" t="s">
        <v>1436</v>
      </c>
      <c r="C467" s="26" t="s">
        <v>83</v>
      </c>
      <c r="D467" s="26" t="s">
        <v>1460</v>
      </c>
      <c r="E467" s="26">
        <v>0</v>
      </c>
      <c r="F467" s="26" t="s">
        <v>44</v>
      </c>
      <c r="G467" s="26">
        <v>0</v>
      </c>
    </row>
    <row r="468" spans="1:7" ht="15" x14ac:dyDescent="0.25">
      <c r="A468" s="26" t="s">
        <v>1437</v>
      </c>
      <c r="B468" s="50" t="s">
        <v>1438</v>
      </c>
      <c r="C468" s="26" t="s">
        <v>41</v>
      </c>
      <c r="D468" s="26" t="s">
        <v>1461</v>
      </c>
      <c r="E468" s="26">
        <v>73</v>
      </c>
      <c r="F468" s="26" t="s">
        <v>330</v>
      </c>
      <c r="G468" s="26">
        <v>1.34</v>
      </c>
    </row>
    <row r="469" spans="1:7" ht="15" x14ac:dyDescent="0.25">
      <c r="A469" s="26"/>
      <c r="B469" s="26"/>
      <c r="C469" s="26"/>
      <c r="D469" s="26"/>
      <c r="E469" s="31"/>
      <c r="F469" s="32"/>
      <c r="G469" s="26"/>
    </row>
    <row r="470" spans="1:7" ht="15" x14ac:dyDescent="0.25">
      <c r="A470" s="26"/>
      <c r="B470" s="26"/>
      <c r="C470" s="26"/>
      <c r="D470" s="26"/>
      <c r="E470" s="31"/>
      <c r="F470" s="32"/>
      <c r="G470" s="26"/>
    </row>
    <row r="471" spans="1:7" ht="15" x14ac:dyDescent="0.25">
      <c r="A471" s="26"/>
      <c r="B471" s="26"/>
      <c r="C471" s="26"/>
      <c r="D471" s="26"/>
      <c r="E471" s="31"/>
      <c r="F471" s="32"/>
      <c r="G471" s="26"/>
    </row>
    <row r="472" spans="1:7" ht="15" x14ac:dyDescent="0.25">
      <c r="A472" s="26"/>
      <c r="B472" s="26"/>
      <c r="C472" s="26"/>
      <c r="D472" s="26"/>
      <c r="E472" s="31"/>
      <c r="F472" s="32"/>
      <c r="G472" s="26"/>
    </row>
    <row r="473" spans="1:7" ht="15" x14ac:dyDescent="0.25">
      <c r="A473" s="26"/>
      <c r="B473" s="26"/>
      <c r="C473" s="26"/>
      <c r="D473" s="26"/>
      <c r="E473" s="31"/>
      <c r="F473" s="32"/>
      <c r="G473" s="26"/>
    </row>
    <row r="474" spans="1:7" ht="15" x14ac:dyDescent="0.25">
      <c r="A474" s="26"/>
      <c r="B474" s="26"/>
      <c r="C474" s="26"/>
      <c r="D474" s="26"/>
      <c r="E474" s="31"/>
      <c r="F474" s="32"/>
      <c r="G474" s="26"/>
    </row>
    <row r="475" spans="1:7" ht="15" x14ac:dyDescent="0.25">
      <c r="A475" s="26"/>
      <c r="B475" s="26"/>
      <c r="C475" s="26"/>
      <c r="D475" s="26"/>
      <c r="E475" s="31"/>
      <c r="F475" s="32"/>
      <c r="G475" s="26"/>
    </row>
    <row r="476" spans="1:7" ht="15" x14ac:dyDescent="0.25">
      <c r="A476" s="26"/>
      <c r="B476" s="26"/>
      <c r="C476" s="26"/>
      <c r="D476" s="26"/>
      <c r="E476" s="31"/>
      <c r="F476" s="32"/>
      <c r="G476" s="26"/>
    </row>
    <row r="477" spans="1:7" ht="15" x14ac:dyDescent="0.25">
      <c r="A477" s="26"/>
      <c r="B477" s="26"/>
      <c r="C477" s="26"/>
      <c r="D477" s="26"/>
      <c r="E477" s="31"/>
      <c r="F477" s="32"/>
      <c r="G477" s="26"/>
    </row>
    <row r="478" spans="1:7" ht="15" x14ac:dyDescent="0.25">
      <c r="A478" s="26"/>
      <c r="B478" s="26"/>
      <c r="C478" s="26"/>
      <c r="D478" s="26"/>
      <c r="E478" s="31"/>
      <c r="F478" s="32"/>
      <c r="G478" s="26"/>
    </row>
    <row r="479" spans="1:7" ht="15" x14ac:dyDescent="0.25">
      <c r="A479" s="26"/>
      <c r="B479" s="26"/>
      <c r="C479" s="26"/>
      <c r="D479" s="26"/>
      <c r="E479" s="31"/>
      <c r="F479" s="32"/>
      <c r="G479" s="26"/>
    </row>
    <row r="480" spans="1:7" ht="15" x14ac:dyDescent="0.25">
      <c r="A480" s="26"/>
      <c r="B480" s="26"/>
      <c r="C480" s="26"/>
      <c r="D480" s="26"/>
      <c r="E480" s="31"/>
      <c r="F480" s="32"/>
      <c r="G480" s="26"/>
    </row>
    <row r="481" spans="1:7" ht="15" x14ac:dyDescent="0.25">
      <c r="A481" s="26"/>
      <c r="B481" s="26"/>
      <c r="C481" s="26"/>
      <c r="D481" s="26"/>
      <c r="E481" s="31"/>
      <c r="F481" s="32"/>
      <c r="G481" s="26"/>
    </row>
    <row r="482" spans="1:7" ht="15" x14ac:dyDescent="0.25">
      <c r="A482" s="26"/>
      <c r="B482" s="26"/>
      <c r="C482" s="26"/>
      <c r="D482" s="26"/>
      <c r="E482" s="31"/>
      <c r="F482" s="32"/>
      <c r="G482" s="26"/>
    </row>
    <row r="483" spans="1:7" ht="15" x14ac:dyDescent="0.25">
      <c r="A483" s="26"/>
      <c r="B483" s="26"/>
      <c r="C483" s="26"/>
      <c r="D483" s="26"/>
      <c r="E483" s="31"/>
      <c r="F483" s="32"/>
      <c r="G483" s="26"/>
    </row>
    <row r="484" spans="1:7" ht="15" x14ac:dyDescent="0.25">
      <c r="A484" s="26"/>
      <c r="B484" s="26"/>
      <c r="C484" s="26"/>
      <c r="D484" s="26"/>
      <c r="E484" s="31"/>
      <c r="F484" s="32"/>
      <c r="G484" s="26"/>
    </row>
    <row r="485" spans="1:7" ht="15" x14ac:dyDescent="0.25">
      <c r="A485" s="26"/>
      <c r="B485" s="26"/>
      <c r="C485" s="26"/>
      <c r="D485" s="26"/>
      <c r="E485" s="31"/>
      <c r="F485" s="32"/>
      <c r="G485" s="26"/>
    </row>
    <row r="486" spans="1:7" ht="15" x14ac:dyDescent="0.25">
      <c r="A486" s="26"/>
      <c r="B486" s="26"/>
      <c r="C486" s="26"/>
      <c r="D486" s="26"/>
      <c r="E486" s="31"/>
      <c r="F486" s="32"/>
      <c r="G486" s="26"/>
    </row>
    <row r="487" spans="1:7" ht="15" x14ac:dyDescent="0.25">
      <c r="A487" s="26"/>
      <c r="B487" s="26"/>
      <c r="C487" s="26"/>
      <c r="D487" s="26"/>
      <c r="E487" s="31"/>
      <c r="F487" s="32"/>
      <c r="G487" s="26"/>
    </row>
    <row r="488" spans="1:7" ht="15" x14ac:dyDescent="0.25">
      <c r="A488" s="26"/>
      <c r="B488" s="26"/>
      <c r="C488" s="26"/>
      <c r="D488" s="26"/>
      <c r="E488" s="31"/>
      <c r="F488" s="32"/>
      <c r="G488" s="26"/>
    </row>
    <row r="489" spans="1:7" ht="15" x14ac:dyDescent="0.25">
      <c r="A489" s="26"/>
      <c r="B489" s="26"/>
      <c r="C489" s="26"/>
      <c r="D489" s="26"/>
      <c r="E489" s="31"/>
      <c r="F489" s="32"/>
      <c r="G489" s="26"/>
    </row>
    <row r="490" spans="1:7" ht="15" x14ac:dyDescent="0.25">
      <c r="A490" s="26"/>
      <c r="B490" s="26"/>
      <c r="C490" s="26"/>
      <c r="D490" s="26"/>
      <c r="E490" s="31"/>
      <c r="F490" s="32"/>
      <c r="G490" s="26"/>
    </row>
    <row r="491" spans="1:7" ht="15" x14ac:dyDescent="0.25">
      <c r="A491" s="26"/>
      <c r="B491" s="26"/>
      <c r="C491" s="26"/>
      <c r="D491" s="26"/>
      <c r="E491" s="31"/>
      <c r="F491" s="32"/>
      <c r="G491" s="26"/>
    </row>
    <row r="492" spans="1:7" ht="15" x14ac:dyDescent="0.25">
      <c r="A492" s="26"/>
      <c r="B492" s="26"/>
      <c r="C492" s="26"/>
      <c r="D492" s="26"/>
      <c r="E492" s="31"/>
      <c r="F492" s="32"/>
      <c r="G492" s="26"/>
    </row>
    <row r="493" spans="1:7" ht="15" x14ac:dyDescent="0.25">
      <c r="A493" s="26"/>
      <c r="B493" s="26"/>
      <c r="C493" s="26"/>
      <c r="D493" s="26"/>
      <c r="E493" s="31"/>
      <c r="F493" s="32"/>
      <c r="G493" s="26"/>
    </row>
    <row r="494" spans="1:7" ht="15" x14ac:dyDescent="0.25">
      <c r="A494" s="26"/>
      <c r="B494" s="26"/>
      <c r="C494" s="26"/>
      <c r="D494" s="26"/>
      <c r="E494" s="31"/>
      <c r="F494" s="32"/>
      <c r="G494" s="26"/>
    </row>
    <row r="495" spans="1:7" ht="15" x14ac:dyDescent="0.25">
      <c r="A495" s="26"/>
      <c r="B495" s="26"/>
      <c r="C495" s="26"/>
      <c r="D495" s="26"/>
      <c r="E495" s="31"/>
      <c r="F495" s="32"/>
      <c r="G495" s="26"/>
    </row>
    <row r="496" spans="1:7" ht="15" x14ac:dyDescent="0.25">
      <c r="A496" s="26"/>
      <c r="B496" s="26"/>
      <c r="C496" s="26"/>
      <c r="D496" s="26"/>
      <c r="E496" s="31"/>
      <c r="F496" s="32"/>
      <c r="G496" s="26"/>
    </row>
    <row r="497" spans="1:7" ht="15" x14ac:dyDescent="0.25">
      <c r="A497" s="26"/>
      <c r="B497" s="26"/>
      <c r="C497" s="26"/>
      <c r="D497" s="26"/>
      <c r="E497" s="31"/>
      <c r="F497" s="32"/>
      <c r="G497" s="26"/>
    </row>
    <row r="498" spans="1:7" ht="15" x14ac:dyDescent="0.25">
      <c r="A498" s="26"/>
      <c r="B498" s="26"/>
      <c r="C498" s="26"/>
      <c r="D498" s="26"/>
      <c r="E498" s="31"/>
      <c r="F498" s="32"/>
      <c r="G498" s="26"/>
    </row>
    <row r="499" spans="1:7" ht="15" x14ac:dyDescent="0.25">
      <c r="A499" s="26"/>
      <c r="B499" s="26"/>
      <c r="C499" s="26"/>
      <c r="D499" s="26"/>
      <c r="E499" s="31"/>
      <c r="F499" s="32"/>
      <c r="G499" s="26"/>
    </row>
    <row r="500" spans="1:7" ht="15" x14ac:dyDescent="0.25">
      <c r="A500" s="26"/>
      <c r="B500" s="26"/>
      <c r="C500" s="26"/>
      <c r="D500" s="26"/>
      <c r="E500" s="31"/>
      <c r="F500" s="32"/>
      <c r="G500" s="26"/>
    </row>
    <row r="501" spans="1:7" ht="15" x14ac:dyDescent="0.25">
      <c r="A501" s="26"/>
      <c r="B501" s="26"/>
      <c r="C501" s="26"/>
      <c r="D501" s="26"/>
      <c r="E501" s="31"/>
      <c r="F501" s="32"/>
      <c r="G501" s="26"/>
    </row>
    <row r="502" spans="1:7" ht="15" x14ac:dyDescent="0.25">
      <c r="A502" s="26"/>
      <c r="B502" s="26"/>
      <c r="C502" s="26"/>
      <c r="D502" s="26"/>
      <c r="E502" s="31"/>
      <c r="F502" s="32"/>
      <c r="G502" s="26"/>
    </row>
    <row r="503" spans="1:7" ht="15" x14ac:dyDescent="0.25">
      <c r="A503" s="26"/>
      <c r="B503" s="26"/>
      <c r="C503" s="26"/>
      <c r="D503" s="26"/>
      <c r="E503" s="31"/>
      <c r="F503" s="32"/>
      <c r="G503" s="26"/>
    </row>
    <row r="504" spans="1:7" ht="15" x14ac:dyDescent="0.25">
      <c r="A504" s="26"/>
      <c r="B504" s="26"/>
      <c r="C504" s="26"/>
      <c r="D504" s="26"/>
      <c r="E504" s="31"/>
      <c r="F504" s="32"/>
      <c r="G504" s="26"/>
    </row>
    <row r="505" spans="1:7" ht="15" x14ac:dyDescent="0.25">
      <c r="A505" s="26"/>
      <c r="B505" s="26"/>
      <c r="C505" s="26"/>
      <c r="D505" s="26"/>
      <c r="E505" s="31"/>
      <c r="F505" s="32"/>
      <c r="G505" s="26"/>
    </row>
    <row r="506" spans="1:7" ht="15" x14ac:dyDescent="0.25">
      <c r="A506" s="26"/>
      <c r="B506" s="26"/>
      <c r="C506" s="26"/>
      <c r="D506" s="26"/>
      <c r="E506" s="31"/>
      <c r="F506" s="32"/>
      <c r="G506" s="26"/>
    </row>
    <row r="507" spans="1:7" ht="15" x14ac:dyDescent="0.25">
      <c r="A507" s="26"/>
      <c r="B507" s="26"/>
      <c r="C507" s="26"/>
      <c r="D507" s="26"/>
      <c r="E507" s="31"/>
      <c r="F507" s="32"/>
      <c r="G507" s="26"/>
    </row>
    <row r="508" spans="1:7" ht="15" x14ac:dyDescent="0.25">
      <c r="A508" s="26"/>
      <c r="B508" s="26"/>
      <c r="C508" s="26"/>
      <c r="D508" s="26"/>
      <c r="E508" s="31"/>
      <c r="F508" s="32"/>
      <c r="G508" s="26"/>
    </row>
    <row r="509" spans="1:7" ht="15" x14ac:dyDescent="0.25">
      <c r="A509" s="26"/>
      <c r="B509" s="26"/>
      <c r="C509" s="26"/>
      <c r="D509" s="26"/>
      <c r="E509" s="31"/>
      <c r="F509" s="32"/>
      <c r="G509" s="26"/>
    </row>
    <row r="510" spans="1:7" ht="15" x14ac:dyDescent="0.25">
      <c r="A510" s="26"/>
      <c r="B510" s="26"/>
      <c r="C510" s="26"/>
      <c r="D510" s="26"/>
      <c r="E510" s="31"/>
      <c r="F510" s="32"/>
      <c r="G510" s="26"/>
    </row>
    <row r="511" spans="1:7" ht="15" x14ac:dyDescent="0.25">
      <c r="A511" s="26"/>
      <c r="B511" s="26"/>
      <c r="C511" s="26"/>
      <c r="D511" s="26"/>
      <c r="E511" s="31"/>
      <c r="F511" s="32"/>
      <c r="G511" s="26"/>
    </row>
    <row r="512" spans="1:7" ht="15" x14ac:dyDescent="0.25">
      <c r="A512" s="26"/>
      <c r="B512" s="26"/>
      <c r="C512" s="26"/>
      <c r="D512" s="26"/>
      <c r="E512" s="31"/>
      <c r="F512" s="32"/>
      <c r="G512" s="26"/>
    </row>
    <row r="513" spans="1:7" ht="15" x14ac:dyDescent="0.25">
      <c r="A513" s="26"/>
      <c r="B513" s="26"/>
      <c r="C513" s="26"/>
      <c r="D513" s="26"/>
      <c r="E513" s="31"/>
      <c r="F513" s="32"/>
      <c r="G513" s="26"/>
    </row>
    <row r="514" spans="1:7" ht="15" x14ac:dyDescent="0.25">
      <c r="A514" s="26"/>
      <c r="B514" s="26"/>
      <c r="C514" s="26"/>
      <c r="D514" s="26"/>
      <c r="E514" s="31"/>
      <c r="F514" s="32"/>
      <c r="G514" s="26"/>
    </row>
    <row r="515" spans="1:7" ht="15" x14ac:dyDescent="0.25">
      <c r="A515" s="26"/>
      <c r="B515" s="26"/>
      <c r="C515" s="26"/>
      <c r="D515" s="26"/>
      <c r="E515" s="31"/>
      <c r="F515" s="32"/>
      <c r="G515" s="26"/>
    </row>
    <row r="516" spans="1:7" ht="15" x14ac:dyDescent="0.25">
      <c r="A516" s="26"/>
      <c r="B516" s="26"/>
      <c r="C516" s="26"/>
      <c r="D516" s="26"/>
      <c r="E516" s="31"/>
      <c r="F516" s="32"/>
      <c r="G516" s="26"/>
    </row>
    <row r="517" spans="1:7" ht="15" x14ac:dyDescent="0.25">
      <c r="A517" s="26"/>
      <c r="B517" s="26"/>
      <c r="C517" s="26"/>
      <c r="D517" s="26"/>
      <c r="E517" s="31"/>
      <c r="F517" s="32"/>
      <c r="G517" s="26"/>
    </row>
    <row r="518" spans="1:7" ht="15" x14ac:dyDescent="0.25">
      <c r="A518" s="26"/>
      <c r="B518" s="26"/>
      <c r="C518" s="26"/>
      <c r="D518" s="26"/>
      <c r="E518" s="31"/>
      <c r="F518" s="32"/>
      <c r="G518" s="26"/>
    </row>
    <row r="519" spans="1:7" ht="15" x14ac:dyDescent="0.25">
      <c r="A519" s="26"/>
      <c r="B519" s="26"/>
      <c r="C519" s="26"/>
      <c r="D519" s="26"/>
      <c r="E519" s="31"/>
      <c r="F519" s="32"/>
      <c r="G519" s="26"/>
    </row>
    <row r="520" spans="1:7" ht="15" x14ac:dyDescent="0.25">
      <c r="A520" s="26"/>
      <c r="B520" s="26"/>
      <c r="C520" s="26"/>
      <c r="D520" s="26"/>
      <c r="E520" s="31"/>
      <c r="F520" s="32"/>
      <c r="G520" s="26"/>
    </row>
    <row r="521" spans="1:7" ht="15" x14ac:dyDescent="0.25">
      <c r="A521" s="26"/>
      <c r="B521" s="26"/>
      <c r="C521" s="26"/>
      <c r="D521" s="26"/>
      <c r="E521" s="31"/>
      <c r="F521" s="32"/>
      <c r="G521" s="26"/>
    </row>
    <row r="522" spans="1:7" ht="15" x14ac:dyDescent="0.25">
      <c r="A522" s="26"/>
      <c r="B522" s="26"/>
      <c r="C522" s="26"/>
      <c r="D522" s="26"/>
      <c r="E522" s="31"/>
      <c r="F522" s="32"/>
      <c r="G522" s="26"/>
    </row>
    <row r="523" spans="1:7" ht="15" x14ac:dyDescent="0.25">
      <c r="A523" s="26"/>
      <c r="B523" s="26"/>
      <c r="C523" s="26"/>
      <c r="D523" s="26"/>
      <c r="E523" s="31"/>
      <c r="F523" s="32"/>
      <c r="G523" s="26"/>
    </row>
    <row r="524" spans="1:7" ht="15" x14ac:dyDescent="0.25">
      <c r="A524" s="26"/>
      <c r="B524" s="26"/>
      <c r="C524" s="26"/>
      <c r="D524" s="26"/>
      <c r="E524" s="31"/>
      <c r="F524" s="32"/>
      <c r="G524" s="26"/>
    </row>
    <row r="525" spans="1:7" ht="15" x14ac:dyDescent="0.25">
      <c r="A525" s="26"/>
      <c r="B525" s="26"/>
      <c r="C525" s="26"/>
      <c r="D525" s="26"/>
      <c r="E525" s="31"/>
      <c r="F525" s="32"/>
      <c r="G525" s="26"/>
    </row>
    <row r="526" spans="1:7" ht="15" x14ac:dyDescent="0.25">
      <c r="A526" s="26"/>
      <c r="B526" s="26"/>
      <c r="C526" s="26"/>
      <c r="D526" s="26"/>
      <c r="E526" s="31"/>
      <c r="F526" s="32"/>
      <c r="G526" s="26"/>
    </row>
    <row r="527" spans="1:7" ht="15" x14ac:dyDescent="0.25">
      <c r="A527" s="26"/>
      <c r="B527" s="26"/>
      <c r="C527" s="26"/>
      <c r="D527" s="26"/>
      <c r="E527" s="31"/>
      <c r="F527" s="32"/>
      <c r="G527" s="26"/>
    </row>
    <row r="528" spans="1:7" ht="15" x14ac:dyDescent="0.25">
      <c r="A528" s="26"/>
      <c r="B528" s="26"/>
      <c r="C528" s="26"/>
      <c r="D528" s="26"/>
      <c r="E528" s="31"/>
      <c r="F528" s="32"/>
      <c r="G528" s="26"/>
    </row>
    <row r="529" spans="1:7" ht="15" x14ac:dyDescent="0.25">
      <c r="A529" s="26"/>
      <c r="B529" s="26"/>
      <c r="C529" s="26"/>
      <c r="D529" s="26"/>
      <c r="E529" s="31"/>
      <c r="F529" s="32"/>
      <c r="G529" s="26"/>
    </row>
    <row r="530" spans="1:7" ht="15" x14ac:dyDescent="0.25">
      <c r="A530" s="26"/>
      <c r="B530" s="26"/>
      <c r="C530" s="26"/>
      <c r="D530" s="26"/>
      <c r="E530" s="31"/>
      <c r="F530" s="32"/>
      <c r="G530" s="26"/>
    </row>
    <row r="531" spans="1:7" ht="15" x14ac:dyDescent="0.25">
      <c r="A531" s="26"/>
      <c r="B531" s="26"/>
      <c r="C531" s="26"/>
      <c r="D531" s="26"/>
      <c r="E531" s="31"/>
      <c r="F531" s="32"/>
      <c r="G531" s="26"/>
    </row>
    <row r="532" spans="1:7" ht="15" x14ac:dyDescent="0.25">
      <c r="A532" s="26"/>
      <c r="B532" s="26"/>
      <c r="C532" s="26"/>
      <c r="D532" s="26"/>
      <c r="E532" s="31"/>
      <c r="F532" s="32"/>
      <c r="G532" s="26"/>
    </row>
    <row r="533" spans="1:7" ht="15" x14ac:dyDescent="0.25">
      <c r="A533" s="26"/>
      <c r="B533" s="26"/>
      <c r="C533" s="26"/>
      <c r="D533" s="26"/>
      <c r="E533" s="31"/>
      <c r="F533" s="32"/>
      <c r="G533" s="26"/>
    </row>
    <row r="534" spans="1:7" ht="15" x14ac:dyDescent="0.25">
      <c r="A534" s="26"/>
      <c r="B534" s="26"/>
      <c r="C534" s="26"/>
      <c r="D534" s="26"/>
      <c r="E534" s="31"/>
      <c r="F534" s="32"/>
      <c r="G534" s="26"/>
    </row>
    <row r="535" spans="1:7" ht="15" x14ac:dyDescent="0.25">
      <c r="A535" s="26"/>
      <c r="B535" s="26"/>
      <c r="C535" s="26"/>
      <c r="D535" s="26"/>
      <c r="E535" s="31"/>
      <c r="F535" s="32"/>
      <c r="G535" s="26"/>
    </row>
    <row r="536" spans="1:7" ht="15" x14ac:dyDescent="0.25">
      <c r="A536" s="26"/>
      <c r="B536" s="26"/>
      <c r="C536" s="26"/>
      <c r="D536" s="26"/>
      <c r="E536" s="31"/>
      <c r="F536" s="32"/>
      <c r="G536" s="26"/>
    </row>
    <row r="537" spans="1:7" ht="15" x14ac:dyDescent="0.25">
      <c r="A537" s="26"/>
      <c r="B537" s="26"/>
      <c r="C537" s="26"/>
      <c r="D537" s="26"/>
      <c r="E537" s="31"/>
      <c r="F537" s="32"/>
      <c r="G537" s="26"/>
    </row>
    <row r="538" spans="1:7" ht="15" x14ac:dyDescent="0.25">
      <c r="A538" s="26"/>
      <c r="B538" s="26"/>
      <c r="C538" s="26"/>
      <c r="D538" s="26"/>
      <c r="E538" s="31"/>
      <c r="F538" s="32"/>
      <c r="G538" s="26"/>
    </row>
    <row r="539" spans="1:7" ht="15" x14ac:dyDescent="0.25">
      <c r="A539" s="26"/>
      <c r="B539" s="26"/>
      <c r="C539" s="26"/>
      <c r="D539" s="26"/>
      <c r="E539" s="31"/>
      <c r="F539" s="32"/>
      <c r="G539" s="26"/>
    </row>
    <row r="540" spans="1:7" ht="15" x14ac:dyDescent="0.25">
      <c r="A540" s="26"/>
      <c r="B540" s="26"/>
      <c r="C540" s="26"/>
      <c r="D540" s="26"/>
      <c r="E540" s="31"/>
      <c r="F540" s="32"/>
      <c r="G540" s="26"/>
    </row>
    <row r="541" spans="1:7" ht="15" x14ac:dyDescent="0.25">
      <c r="A541" s="26"/>
      <c r="B541" s="26"/>
      <c r="C541" s="26"/>
      <c r="D541" s="26"/>
      <c r="E541" s="31"/>
      <c r="F541" s="32"/>
      <c r="G541" s="26"/>
    </row>
    <row r="542" spans="1:7" ht="15" x14ac:dyDescent="0.25">
      <c r="A542" s="26"/>
      <c r="B542" s="26"/>
      <c r="C542" s="26"/>
      <c r="D542" s="26"/>
      <c r="E542" s="31"/>
      <c r="F542" s="32"/>
      <c r="G542" s="26"/>
    </row>
    <row r="543" spans="1:7" ht="15" x14ac:dyDescent="0.25">
      <c r="A543" s="26"/>
      <c r="B543" s="26"/>
      <c r="C543" s="26"/>
      <c r="D543" s="26"/>
      <c r="E543" s="31"/>
      <c r="F543" s="32"/>
      <c r="G543" s="26"/>
    </row>
    <row r="544" spans="1:7" ht="15" x14ac:dyDescent="0.25">
      <c r="A544" s="26"/>
      <c r="B544" s="26"/>
      <c r="C544" s="26"/>
      <c r="D544" s="26"/>
      <c r="E544" s="31"/>
      <c r="F544" s="32"/>
      <c r="G544" s="26"/>
    </row>
    <row r="545" spans="1:7" ht="15" x14ac:dyDescent="0.25">
      <c r="A545" s="26"/>
      <c r="B545" s="26"/>
      <c r="C545" s="26"/>
      <c r="D545" s="26"/>
      <c r="E545" s="31"/>
      <c r="F545" s="32"/>
      <c r="G545" s="26"/>
    </row>
    <row r="546" spans="1:7" ht="15" x14ac:dyDescent="0.25">
      <c r="A546" s="26"/>
      <c r="B546" s="26"/>
      <c r="C546" s="26"/>
      <c r="D546" s="26"/>
      <c r="E546" s="31"/>
      <c r="F546" s="32"/>
      <c r="G546" s="26"/>
    </row>
    <row r="547" spans="1:7" ht="15" x14ac:dyDescent="0.25">
      <c r="A547" s="26"/>
      <c r="B547" s="26"/>
      <c r="C547" s="26"/>
      <c r="D547" s="26"/>
      <c r="E547" s="31"/>
      <c r="F547" s="32"/>
      <c r="G547" s="26"/>
    </row>
    <row r="548" spans="1:7" ht="15" x14ac:dyDescent="0.25">
      <c r="A548" s="26"/>
      <c r="B548" s="26"/>
      <c r="C548" s="26"/>
      <c r="D548" s="26"/>
      <c r="E548" s="31"/>
      <c r="F548" s="32"/>
      <c r="G548" s="26"/>
    </row>
    <row r="549" spans="1:7" ht="15" x14ac:dyDescent="0.25">
      <c r="A549" s="26"/>
      <c r="B549" s="26"/>
      <c r="C549" s="26"/>
      <c r="D549" s="26"/>
      <c r="E549" s="31"/>
      <c r="F549" s="32"/>
      <c r="G549" s="26"/>
    </row>
    <row r="550" spans="1:7" ht="15" x14ac:dyDescent="0.25">
      <c r="A550" s="26"/>
      <c r="B550" s="26"/>
      <c r="C550" s="26"/>
      <c r="D550" s="26"/>
      <c r="E550" s="31"/>
      <c r="F550" s="32"/>
      <c r="G550" s="26"/>
    </row>
    <row r="551" spans="1:7" ht="15" x14ac:dyDescent="0.25">
      <c r="A551" s="26"/>
      <c r="B551" s="26"/>
      <c r="C551" s="26"/>
      <c r="D551" s="26"/>
      <c r="E551" s="31"/>
      <c r="F551" s="32"/>
      <c r="G551" s="26"/>
    </row>
    <row r="552" spans="1:7" ht="15" x14ac:dyDescent="0.25">
      <c r="A552" s="26"/>
      <c r="B552" s="26"/>
      <c r="C552" s="26"/>
      <c r="D552" s="26"/>
      <c r="E552" s="31"/>
      <c r="F552" s="32"/>
      <c r="G552" s="26"/>
    </row>
    <row r="553" spans="1:7" ht="15" x14ac:dyDescent="0.25">
      <c r="A553" s="26"/>
      <c r="B553" s="26"/>
      <c r="C553" s="26"/>
      <c r="D553" s="26"/>
      <c r="E553" s="31"/>
      <c r="F553" s="32"/>
      <c r="G553" s="26"/>
    </row>
    <row r="554" spans="1:7" ht="15" x14ac:dyDescent="0.25">
      <c r="A554" s="26"/>
      <c r="B554" s="26"/>
      <c r="C554" s="26"/>
      <c r="D554" s="26"/>
      <c r="E554" s="31"/>
      <c r="F554" s="32"/>
      <c r="G554" s="26"/>
    </row>
    <row r="555" spans="1:7" ht="15" x14ac:dyDescent="0.25">
      <c r="A555" s="26"/>
      <c r="B555" s="26"/>
      <c r="C555" s="26"/>
      <c r="D555" s="26"/>
      <c r="E555" s="31"/>
      <c r="F555" s="32"/>
      <c r="G555" s="26"/>
    </row>
    <row r="556" spans="1:7" ht="15" x14ac:dyDescent="0.25">
      <c r="A556" s="26"/>
      <c r="B556" s="26"/>
      <c r="C556" s="26"/>
      <c r="D556" s="26"/>
      <c r="E556" s="31"/>
      <c r="F556" s="32"/>
      <c r="G556" s="26"/>
    </row>
    <row r="557" spans="1:7" ht="15" x14ac:dyDescent="0.25">
      <c r="A557" s="26"/>
      <c r="B557" s="26"/>
      <c r="C557" s="26"/>
      <c r="D557" s="26"/>
      <c r="E557" s="31"/>
      <c r="F557" s="32"/>
      <c r="G557" s="26"/>
    </row>
    <row r="558" spans="1:7" ht="15" x14ac:dyDescent="0.25">
      <c r="A558" s="26"/>
      <c r="B558" s="26"/>
      <c r="C558" s="26"/>
      <c r="D558" s="26"/>
      <c r="E558" s="31"/>
      <c r="F558" s="32"/>
      <c r="G558" s="26"/>
    </row>
    <row r="559" spans="1:7" ht="15" x14ac:dyDescent="0.25">
      <c r="A559" s="26"/>
      <c r="B559" s="26"/>
      <c r="C559" s="26"/>
      <c r="D559" s="26"/>
      <c r="E559" s="31"/>
      <c r="F559" s="32"/>
      <c r="G559" s="26"/>
    </row>
    <row r="560" spans="1:7" ht="15" x14ac:dyDescent="0.25">
      <c r="A560" s="26"/>
      <c r="B560" s="26"/>
      <c r="C560" s="26"/>
      <c r="D560" s="26"/>
      <c r="E560" s="31"/>
      <c r="F560" s="32"/>
      <c r="G560" s="26"/>
    </row>
    <row r="561" spans="1:7" ht="15" x14ac:dyDescent="0.25">
      <c r="A561" s="26"/>
      <c r="B561" s="26"/>
      <c r="C561" s="26"/>
      <c r="D561" s="26"/>
      <c r="E561" s="31"/>
      <c r="F561" s="32"/>
      <c r="G561" s="26"/>
    </row>
    <row r="562" spans="1:7" ht="15" x14ac:dyDescent="0.25">
      <c r="A562" s="26"/>
      <c r="B562" s="26"/>
      <c r="C562" s="26"/>
      <c r="D562" s="26"/>
      <c r="E562" s="31"/>
      <c r="F562" s="32"/>
      <c r="G562" s="26"/>
    </row>
    <row r="563" spans="1:7" ht="15" x14ac:dyDescent="0.25">
      <c r="A563" s="26"/>
      <c r="B563" s="26"/>
      <c r="C563" s="26"/>
      <c r="D563" s="26"/>
      <c r="E563" s="31"/>
      <c r="F563" s="32"/>
      <c r="G563" s="26"/>
    </row>
    <row r="564" spans="1:7" ht="15" x14ac:dyDescent="0.25">
      <c r="A564" s="26"/>
      <c r="B564" s="26"/>
      <c r="C564" s="26"/>
      <c r="D564" s="26"/>
      <c r="E564" s="31"/>
      <c r="F564" s="32"/>
      <c r="G564" s="26"/>
    </row>
    <row r="565" spans="1:7" ht="15" x14ac:dyDescent="0.25">
      <c r="A565" s="26"/>
      <c r="B565" s="26"/>
      <c r="C565" s="26"/>
      <c r="D565" s="26"/>
      <c r="E565" s="31"/>
      <c r="F565" s="32"/>
      <c r="G565" s="26"/>
    </row>
    <row r="566" spans="1:7" ht="15" x14ac:dyDescent="0.25">
      <c r="A566" s="26"/>
      <c r="B566" s="26"/>
      <c r="C566" s="26"/>
      <c r="D566" s="26"/>
      <c r="E566" s="31"/>
      <c r="F566" s="32"/>
      <c r="G566" s="26"/>
    </row>
    <row r="567" spans="1:7" ht="15" x14ac:dyDescent="0.25">
      <c r="A567" s="26"/>
      <c r="B567" s="26"/>
      <c r="C567" s="26"/>
      <c r="D567" s="26"/>
      <c r="E567" s="31"/>
      <c r="F567" s="32"/>
      <c r="G567" s="26"/>
    </row>
    <row r="568" spans="1:7" ht="15" x14ac:dyDescent="0.25">
      <c r="A568" s="26"/>
      <c r="B568" s="26"/>
      <c r="C568" s="26"/>
      <c r="D568" s="26"/>
      <c r="E568" s="31"/>
      <c r="F568" s="32"/>
      <c r="G568" s="26"/>
    </row>
    <row r="569" spans="1:7" ht="15" x14ac:dyDescent="0.25">
      <c r="A569" s="26"/>
      <c r="B569" s="26"/>
      <c r="C569" s="26"/>
      <c r="D569" s="26"/>
      <c r="E569" s="31"/>
      <c r="F569" s="32"/>
      <c r="G569" s="26"/>
    </row>
    <row r="570" spans="1:7" ht="15" x14ac:dyDescent="0.25">
      <c r="A570" s="26"/>
      <c r="B570" s="26"/>
      <c r="C570" s="26"/>
      <c r="D570" s="26"/>
      <c r="E570" s="31"/>
      <c r="F570" s="32"/>
      <c r="G570" s="26"/>
    </row>
    <row r="571" spans="1:7" ht="15" x14ac:dyDescent="0.25">
      <c r="A571" s="26"/>
      <c r="B571" s="26"/>
      <c r="C571" s="26"/>
      <c r="D571" s="26"/>
      <c r="E571" s="31"/>
      <c r="F571" s="32"/>
      <c r="G571" s="26"/>
    </row>
    <row r="572" spans="1:7" ht="15" x14ac:dyDescent="0.25">
      <c r="A572" s="26"/>
      <c r="B572" s="26"/>
      <c r="C572" s="26"/>
      <c r="D572" s="26"/>
      <c r="E572" s="31"/>
      <c r="F572" s="32"/>
      <c r="G572" s="26"/>
    </row>
    <row r="573" spans="1:7" ht="15" x14ac:dyDescent="0.25">
      <c r="A573" s="26"/>
      <c r="B573" s="26"/>
      <c r="C573" s="26"/>
      <c r="D573" s="26"/>
      <c r="E573" s="31"/>
      <c r="F573" s="32"/>
      <c r="G573" s="26"/>
    </row>
    <row r="574" spans="1:7" ht="15" x14ac:dyDescent="0.25">
      <c r="A574" s="26"/>
      <c r="B574" s="26"/>
      <c r="C574" s="26"/>
      <c r="D574" s="26"/>
      <c r="E574" s="31"/>
      <c r="F574" s="32"/>
      <c r="G574" s="26"/>
    </row>
    <row r="575" spans="1:7" ht="15" x14ac:dyDescent="0.25">
      <c r="A575" s="26"/>
      <c r="B575" s="26"/>
      <c r="C575" s="26"/>
      <c r="D575" s="26"/>
      <c r="E575" s="31"/>
      <c r="F575" s="32"/>
      <c r="G575" s="26"/>
    </row>
    <row r="576" spans="1:7" ht="15" x14ac:dyDescent="0.25">
      <c r="A576" s="26"/>
      <c r="B576" s="26"/>
      <c r="C576" s="26"/>
      <c r="D576" s="26"/>
      <c r="E576" s="31"/>
      <c r="F576" s="32"/>
      <c r="G576" s="26"/>
    </row>
    <row r="577" spans="1:7" ht="15" x14ac:dyDescent="0.25">
      <c r="A577" s="26"/>
      <c r="B577" s="26"/>
      <c r="C577" s="26"/>
      <c r="D577" s="26"/>
      <c r="E577" s="31"/>
      <c r="F577" s="32"/>
      <c r="G577" s="26"/>
    </row>
    <row r="578" spans="1:7" ht="15" x14ac:dyDescent="0.25">
      <c r="A578" s="26"/>
      <c r="B578" s="26"/>
      <c r="C578" s="26"/>
      <c r="D578" s="26"/>
      <c r="E578" s="31"/>
      <c r="F578" s="32"/>
      <c r="G578" s="26"/>
    </row>
    <row r="579" spans="1:7" ht="15" x14ac:dyDescent="0.25">
      <c r="A579" s="26"/>
      <c r="B579" s="26"/>
      <c r="C579" s="26"/>
      <c r="D579" s="26"/>
      <c r="E579" s="31"/>
      <c r="F579" s="32"/>
      <c r="G579" s="26"/>
    </row>
    <row r="580" spans="1:7" ht="15" x14ac:dyDescent="0.25">
      <c r="A580" s="26"/>
      <c r="B580" s="26"/>
      <c r="C580" s="26"/>
      <c r="D580" s="26"/>
      <c r="E580" s="31"/>
      <c r="F580" s="32"/>
      <c r="G580" s="26"/>
    </row>
    <row r="581" spans="1:7" ht="15" x14ac:dyDescent="0.25">
      <c r="A581" s="26"/>
      <c r="B581" s="26"/>
      <c r="C581" s="26"/>
      <c r="D581" s="26"/>
      <c r="E581" s="31"/>
      <c r="F581" s="32"/>
      <c r="G581" s="26"/>
    </row>
    <row r="582" spans="1:7" ht="15" x14ac:dyDescent="0.25">
      <c r="A582" s="26"/>
      <c r="B582" s="26"/>
      <c r="C582" s="26"/>
      <c r="D582" s="26"/>
      <c r="E582" s="31"/>
      <c r="F582" s="32"/>
      <c r="G582" s="26"/>
    </row>
    <row r="583" spans="1:7" ht="15" x14ac:dyDescent="0.25">
      <c r="A583" s="26"/>
      <c r="B583" s="26"/>
      <c r="C583" s="26"/>
      <c r="D583" s="26"/>
      <c r="E583" s="31"/>
      <c r="F583" s="32"/>
      <c r="G583" s="26"/>
    </row>
    <row r="584" spans="1:7" ht="15" x14ac:dyDescent="0.25">
      <c r="A584" s="26"/>
      <c r="B584" s="26"/>
      <c r="C584" s="26"/>
      <c r="D584" s="26"/>
      <c r="E584" s="31"/>
      <c r="F584" s="32"/>
      <c r="G584" s="26"/>
    </row>
    <row r="585" spans="1:7" ht="15" x14ac:dyDescent="0.25">
      <c r="A585" s="26"/>
      <c r="B585" s="26"/>
      <c r="C585" s="26"/>
      <c r="D585" s="26"/>
      <c r="E585" s="31"/>
      <c r="F585" s="32"/>
      <c r="G585" s="26"/>
    </row>
    <row r="586" spans="1:7" ht="15" x14ac:dyDescent="0.25">
      <c r="A586" s="26"/>
      <c r="B586" s="26"/>
      <c r="C586" s="26"/>
      <c r="D586" s="26"/>
      <c r="E586" s="31"/>
      <c r="F586" s="32"/>
      <c r="G586" s="26"/>
    </row>
    <row r="587" spans="1:7" ht="15" x14ac:dyDescent="0.25">
      <c r="A587" s="26"/>
      <c r="B587" s="26"/>
      <c r="C587" s="26"/>
      <c r="D587" s="26"/>
      <c r="E587" s="31"/>
      <c r="F587" s="32"/>
      <c r="G587" s="26"/>
    </row>
    <row r="588" spans="1:7" ht="15" x14ac:dyDescent="0.25">
      <c r="A588" s="26"/>
      <c r="B588" s="26"/>
      <c r="C588" s="26"/>
      <c r="D588" s="26"/>
      <c r="E588" s="31"/>
      <c r="F588" s="32"/>
      <c r="G588" s="26"/>
    </row>
    <row r="589" spans="1:7" ht="15" x14ac:dyDescent="0.25">
      <c r="A589" s="26"/>
      <c r="B589" s="26"/>
      <c r="C589" s="26"/>
      <c r="D589" s="26"/>
      <c r="E589" s="31"/>
      <c r="F589" s="32"/>
      <c r="G589" s="26"/>
    </row>
    <row r="590" spans="1:7" ht="15" x14ac:dyDescent="0.25">
      <c r="A590" s="26"/>
      <c r="B590" s="26"/>
      <c r="C590" s="26"/>
      <c r="D590" s="26"/>
      <c r="E590" s="31"/>
      <c r="F590" s="32"/>
      <c r="G590" s="26"/>
    </row>
    <row r="591" spans="1:7" ht="15" x14ac:dyDescent="0.25">
      <c r="A591" s="26"/>
      <c r="B591" s="26"/>
      <c r="C591" s="26"/>
      <c r="D591" s="26"/>
      <c r="E591" s="31"/>
      <c r="F591" s="32"/>
      <c r="G591" s="26"/>
    </row>
    <row r="592" spans="1:7" ht="15" x14ac:dyDescent="0.25">
      <c r="A592" s="26"/>
      <c r="B592" s="26"/>
      <c r="C592" s="26"/>
      <c r="D592" s="26"/>
      <c r="E592" s="31"/>
      <c r="F592" s="32"/>
      <c r="G592" s="26"/>
    </row>
    <row r="593" spans="1:7" ht="15" x14ac:dyDescent="0.25">
      <c r="A593" s="26"/>
      <c r="B593" s="26"/>
      <c r="C593" s="26"/>
      <c r="D593" s="26"/>
      <c r="E593" s="31"/>
      <c r="F593" s="32"/>
      <c r="G593" s="26"/>
    </row>
    <row r="594" spans="1:7" ht="15" x14ac:dyDescent="0.25">
      <c r="A594" s="26"/>
      <c r="B594" s="26"/>
      <c r="C594" s="26"/>
      <c r="D594" s="26"/>
      <c r="E594" s="31"/>
      <c r="F594" s="32"/>
      <c r="G594" s="26"/>
    </row>
    <row r="595" spans="1:7" ht="15" x14ac:dyDescent="0.25">
      <c r="A595" s="26"/>
      <c r="B595" s="26"/>
      <c r="C595" s="26"/>
      <c r="D595" s="26"/>
      <c r="E595" s="31"/>
      <c r="F595" s="32"/>
      <c r="G595" s="26"/>
    </row>
    <row r="596" spans="1:7" ht="15" x14ac:dyDescent="0.25">
      <c r="A596" s="26"/>
      <c r="B596" s="26"/>
      <c r="C596" s="26"/>
      <c r="D596" s="26"/>
      <c r="E596" s="31"/>
      <c r="F596" s="32"/>
      <c r="G596" s="26"/>
    </row>
    <row r="597" spans="1:7" ht="15" x14ac:dyDescent="0.25">
      <c r="A597" s="26"/>
      <c r="B597" s="26"/>
      <c r="C597" s="26"/>
      <c r="D597" s="26"/>
      <c r="E597" s="31"/>
      <c r="F597" s="32"/>
      <c r="G597" s="26"/>
    </row>
    <row r="598" spans="1:7" ht="15" x14ac:dyDescent="0.25">
      <c r="A598" s="26"/>
      <c r="B598" s="26"/>
      <c r="C598" s="26"/>
      <c r="D598" s="26"/>
      <c r="E598" s="31"/>
      <c r="F598" s="32"/>
      <c r="G598" s="26"/>
    </row>
    <row r="599" spans="1:7" ht="15" x14ac:dyDescent="0.25">
      <c r="A599" s="26"/>
      <c r="B599" s="26"/>
      <c r="C599" s="26"/>
      <c r="D599" s="26"/>
      <c r="E599" s="31"/>
      <c r="F599" s="32"/>
      <c r="G599" s="26"/>
    </row>
    <row r="600" spans="1:7" ht="15" x14ac:dyDescent="0.25">
      <c r="A600" s="26"/>
      <c r="B600" s="26"/>
      <c r="C600" s="26"/>
      <c r="D600" s="26"/>
      <c r="E600" s="31"/>
      <c r="F600" s="32"/>
      <c r="G600" s="26"/>
    </row>
    <row r="601" spans="1:7" ht="15" x14ac:dyDescent="0.25">
      <c r="A601" s="26"/>
      <c r="B601" s="26"/>
      <c r="C601" s="26"/>
      <c r="D601" s="26"/>
      <c r="E601" s="31"/>
      <c r="F601" s="32"/>
      <c r="G601" s="26"/>
    </row>
    <row r="602" spans="1:7" ht="15" x14ac:dyDescent="0.25">
      <c r="A602" s="26"/>
      <c r="B602" s="26"/>
      <c r="C602" s="26"/>
      <c r="D602" s="26"/>
      <c r="E602" s="31"/>
      <c r="F602" s="32"/>
      <c r="G602" s="26"/>
    </row>
    <row r="603" spans="1:7" ht="15" x14ac:dyDescent="0.25">
      <c r="A603" s="26"/>
      <c r="B603" s="26"/>
      <c r="C603" s="26"/>
      <c r="D603" s="26"/>
      <c r="E603" s="31"/>
      <c r="F603" s="32"/>
      <c r="G603" s="26"/>
    </row>
    <row r="604" spans="1:7" ht="15" x14ac:dyDescent="0.25">
      <c r="A604" s="26"/>
      <c r="B604" s="26"/>
      <c r="C604" s="26"/>
      <c r="D604" s="26"/>
      <c r="E604" s="31"/>
      <c r="F604" s="32"/>
      <c r="G604" s="26"/>
    </row>
    <row r="605" spans="1:7" ht="15" x14ac:dyDescent="0.25">
      <c r="A605" s="26"/>
      <c r="B605" s="26"/>
      <c r="C605" s="26"/>
      <c r="D605" s="26"/>
      <c r="E605" s="31"/>
      <c r="F605" s="32"/>
      <c r="G605" s="26"/>
    </row>
    <row r="606" spans="1:7" ht="15" x14ac:dyDescent="0.25">
      <c r="A606" s="26"/>
      <c r="B606" s="26"/>
      <c r="C606" s="26"/>
      <c r="D606" s="26"/>
      <c r="E606" s="31"/>
      <c r="F606" s="32"/>
      <c r="G606" s="26"/>
    </row>
    <row r="607" spans="1:7" ht="15" x14ac:dyDescent="0.25">
      <c r="A607" s="26"/>
      <c r="B607" s="26"/>
      <c r="C607" s="26"/>
      <c r="D607" s="26"/>
      <c r="E607" s="31"/>
      <c r="F607" s="32"/>
      <c r="G607" s="26"/>
    </row>
    <row r="608" spans="1:7" ht="15" x14ac:dyDescent="0.25">
      <c r="A608" s="26"/>
      <c r="B608" s="26"/>
      <c r="C608" s="26"/>
      <c r="D608" s="26"/>
      <c r="E608" s="31"/>
      <c r="F608" s="32"/>
      <c r="G608" s="26"/>
    </row>
    <row r="609" spans="1:7" ht="15" x14ac:dyDescent="0.25">
      <c r="A609" s="26"/>
      <c r="B609" s="26"/>
      <c r="C609" s="26"/>
      <c r="D609" s="26"/>
      <c r="E609" s="31"/>
      <c r="F609" s="32"/>
      <c r="G609" s="26"/>
    </row>
    <row r="610" spans="1:7" ht="15" x14ac:dyDescent="0.25">
      <c r="A610" s="26"/>
      <c r="B610" s="26"/>
      <c r="C610" s="26"/>
      <c r="D610" s="26"/>
      <c r="E610" s="31"/>
      <c r="F610" s="32"/>
      <c r="G610" s="26"/>
    </row>
    <row r="611" spans="1:7" ht="15" x14ac:dyDescent="0.25">
      <c r="A611" s="26"/>
      <c r="B611" s="26"/>
      <c r="C611" s="26"/>
      <c r="D611" s="26"/>
      <c r="E611" s="31"/>
      <c r="F611" s="32"/>
      <c r="G611" s="26"/>
    </row>
    <row r="612" spans="1:7" ht="15" x14ac:dyDescent="0.25">
      <c r="A612" s="26"/>
      <c r="B612" s="26"/>
      <c r="C612" s="26"/>
      <c r="D612" s="26"/>
      <c r="E612" s="31"/>
      <c r="F612" s="32"/>
      <c r="G612" s="26"/>
    </row>
    <row r="613" spans="1:7" ht="15" x14ac:dyDescent="0.25">
      <c r="A613" s="26"/>
      <c r="B613" s="26"/>
      <c r="C613" s="26"/>
      <c r="D613" s="26"/>
      <c r="E613" s="31"/>
      <c r="F613" s="32"/>
      <c r="G613" s="26"/>
    </row>
    <row r="614" spans="1:7" ht="15" x14ac:dyDescent="0.25">
      <c r="A614" s="26"/>
      <c r="B614" s="26"/>
      <c r="C614" s="26"/>
      <c r="D614" s="26"/>
      <c r="E614" s="31"/>
      <c r="F614" s="32"/>
      <c r="G614" s="26"/>
    </row>
    <row r="615" spans="1:7" ht="15" x14ac:dyDescent="0.25">
      <c r="A615" s="26"/>
      <c r="B615" s="26"/>
      <c r="C615" s="26"/>
      <c r="D615" s="26"/>
      <c r="E615" s="31"/>
      <c r="F615" s="32"/>
      <c r="G615" s="26"/>
    </row>
    <row r="616" spans="1:7" ht="15" x14ac:dyDescent="0.25">
      <c r="A616" s="26"/>
      <c r="B616" s="26"/>
      <c r="C616" s="26"/>
      <c r="D616" s="26"/>
      <c r="E616" s="31"/>
      <c r="F616" s="32"/>
      <c r="G616" s="26"/>
    </row>
    <row r="617" spans="1:7" ht="15" x14ac:dyDescent="0.25">
      <c r="A617" s="26"/>
      <c r="B617" s="26"/>
      <c r="C617" s="26"/>
      <c r="D617" s="26"/>
      <c r="E617" s="31"/>
      <c r="F617" s="32"/>
      <c r="G617" s="26"/>
    </row>
    <row r="618" spans="1:7" ht="15" x14ac:dyDescent="0.25">
      <c r="A618" s="26"/>
      <c r="B618" s="26"/>
      <c r="C618" s="26"/>
      <c r="D618" s="26"/>
      <c r="E618" s="31"/>
      <c r="F618" s="32"/>
      <c r="G618" s="26"/>
    </row>
    <row r="619" spans="1:7" ht="15" x14ac:dyDescent="0.25">
      <c r="A619" s="26"/>
      <c r="B619" s="26"/>
      <c r="C619" s="26"/>
      <c r="D619" s="26"/>
      <c r="E619" s="31"/>
      <c r="F619" s="32"/>
      <c r="G619" s="26"/>
    </row>
    <row r="620" spans="1:7" ht="15" x14ac:dyDescent="0.25">
      <c r="A620" s="26"/>
      <c r="B620" s="26"/>
      <c r="C620" s="26"/>
      <c r="D620" s="26"/>
      <c r="E620" s="31"/>
      <c r="F620" s="32"/>
      <c r="G620" s="26"/>
    </row>
    <row r="621" spans="1:7" ht="15" x14ac:dyDescent="0.25">
      <c r="A621" s="26"/>
      <c r="B621" s="26"/>
      <c r="C621" s="26"/>
      <c r="D621" s="26"/>
      <c r="E621" s="31"/>
      <c r="F621" s="32"/>
      <c r="G621" s="26"/>
    </row>
    <row r="622" spans="1:7" ht="15" x14ac:dyDescent="0.25">
      <c r="A622" s="26"/>
      <c r="B622" s="26"/>
      <c r="C622" s="26"/>
      <c r="D622" s="26"/>
      <c r="E622" s="31"/>
      <c r="F622" s="32"/>
      <c r="G622" s="26"/>
    </row>
    <row r="623" spans="1:7" ht="15" x14ac:dyDescent="0.25">
      <c r="A623" s="26"/>
      <c r="B623" s="26"/>
      <c r="C623" s="26"/>
      <c r="D623" s="26"/>
      <c r="E623" s="31"/>
      <c r="F623" s="32"/>
      <c r="G623" s="26"/>
    </row>
    <row r="624" spans="1:7" ht="15" x14ac:dyDescent="0.25">
      <c r="A624" s="26"/>
      <c r="B624" s="26"/>
      <c r="C624" s="26"/>
      <c r="D624" s="26"/>
      <c r="E624" s="31"/>
      <c r="F624" s="32"/>
      <c r="G624" s="26"/>
    </row>
    <row r="625" spans="1:7" ht="15" x14ac:dyDescent="0.25">
      <c r="A625" s="26"/>
      <c r="B625" s="26"/>
      <c r="C625" s="26"/>
      <c r="D625" s="26"/>
      <c r="E625" s="31"/>
      <c r="F625" s="32"/>
      <c r="G625" s="26"/>
    </row>
    <row r="626" spans="1:7" ht="15" x14ac:dyDescent="0.25">
      <c r="A626" s="26"/>
      <c r="B626" s="26"/>
      <c r="C626" s="26"/>
      <c r="D626" s="26"/>
      <c r="E626" s="31"/>
      <c r="F626" s="32"/>
      <c r="G626" s="26"/>
    </row>
    <row r="627" spans="1:7" ht="15" x14ac:dyDescent="0.25">
      <c r="A627" s="26"/>
      <c r="B627" s="26"/>
      <c r="C627" s="26"/>
      <c r="D627" s="26"/>
      <c r="E627" s="31"/>
      <c r="F627" s="32"/>
      <c r="G627" s="26"/>
    </row>
    <row r="628" spans="1:7" ht="15" x14ac:dyDescent="0.25">
      <c r="A628" s="26"/>
      <c r="B628" s="26"/>
      <c r="C628" s="26"/>
      <c r="D628" s="26"/>
      <c r="E628" s="31"/>
      <c r="F628" s="32"/>
      <c r="G628" s="26"/>
    </row>
    <row r="629" spans="1:7" ht="15" x14ac:dyDescent="0.25">
      <c r="A629" s="26"/>
      <c r="B629" s="26"/>
      <c r="C629" s="26"/>
      <c r="D629" s="26"/>
      <c r="E629" s="31"/>
      <c r="F629" s="32"/>
      <c r="G629" s="26"/>
    </row>
    <row r="630" spans="1:7" ht="15" x14ac:dyDescent="0.25">
      <c r="A630" s="26"/>
      <c r="B630" s="26"/>
      <c r="C630" s="26"/>
      <c r="D630" s="26"/>
      <c r="E630" s="31"/>
      <c r="F630" s="32"/>
      <c r="G630" s="26"/>
    </row>
    <row r="631" spans="1:7" ht="15" x14ac:dyDescent="0.25">
      <c r="A631" s="26"/>
      <c r="B631" s="26"/>
      <c r="C631" s="26"/>
      <c r="D631" s="26"/>
      <c r="E631" s="31"/>
      <c r="F631" s="32"/>
      <c r="G631" s="26"/>
    </row>
    <row r="632" spans="1:7" ht="15" x14ac:dyDescent="0.25">
      <c r="A632" s="26"/>
      <c r="B632" s="26"/>
      <c r="C632" s="26"/>
      <c r="D632" s="26"/>
      <c r="E632" s="31"/>
      <c r="F632" s="32"/>
      <c r="G632" s="26"/>
    </row>
    <row r="633" spans="1:7" ht="15" x14ac:dyDescent="0.25">
      <c r="A633" s="26"/>
      <c r="B633" s="26"/>
      <c r="C633" s="26"/>
      <c r="D633" s="26"/>
      <c r="E633" s="31"/>
      <c r="F633" s="32"/>
      <c r="G633" s="26"/>
    </row>
    <row r="634" spans="1:7" ht="15" x14ac:dyDescent="0.25">
      <c r="A634" s="26"/>
      <c r="B634" s="26"/>
      <c r="C634" s="26"/>
      <c r="D634" s="26"/>
      <c r="E634" s="31"/>
      <c r="F634" s="32"/>
      <c r="G634" s="26"/>
    </row>
    <row r="635" spans="1:7" ht="15" x14ac:dyDescent="0.25">
      <c r="A635" s="26"/>
      <c r="B635" s="26"/>
      <c r="C635" s="26"/>
      <c r="D635" s="26"/>
      <c r="E635" s="31"/>
      <c r="F635" s="32"/>
      <c r="G635" s="26"/>
    </row>
    <row r="636" spans="1:7" ht="15" x14ac:dyDescent="0.25">
      <c r="A636" s="26"/>
      <c r="B636" s="26"/>
      <c r="C636" s="26"/>
      <c r="D636" s="26"/>
      <c r="E636" s="31"/>
      <c r="F636" s="32"/>
      <c r="G636" s="26"/>
    </row>
    <row r="637" spans="1:7" ht="15" x14ac:dyDescent="0.25">
      <c r="A637" s="26"/>
      <c r="B637" s="26"/>
      <c r="C637" s="26"/>
      <c r="D637" s="26"/>
      <c r="E637" s="31"/>
      <c r="F637" s="32"/>
      <c r="G637" s="26"/>
    </row>
    <row r="638" spans="1:7" ht="15" x14ac:dyDescent="0.25">
      <c r="A638" s="26"/>
      <c r="B638" s="26"/>
      <c r="C638" s="26"/>
      <c r="D638" s="26"/>
      <c r="E638" s="31"/>
      <c r="F638" s="32"/>
      <c r="G638" s="26"/>
    </row>
    <row r="639" spans="1:7" ht="15" x14ac:dyDescent="0.25">
      <c r="A639" s="26"/>
      <c r="B639" s="26"/>
      <c r="C639" s="26"/>
      <c r="D639" s="26"/>
      <c r="E639" s="31"/>
      <c r="F639" s="32"/>
      <c r="G639" s="26"/>
    </row>
    <row r="640" spans="1:7" ht="15" x14ac:dyDescent="0.25">
      <c r="A640" s="26"/>
      <c r="B640" s="26"/>
      <c r="C640" s="26"/>
      <c r="D640" s="26"/>
      <c r="E640" s="31"/>
      <c r="F640" s="32"/>
      <c r="G640" s="26"/>
    </row>
    <row r="641" spans="1:7" ht="15" x14ac:dyDescent="0.25">
      <c r="A641" s="26"/>
      <c r="B641" s="26"/>
      <c r="C641" s="26"/>
      <c r="D641" s="26"/>
      <c r="E641" s="31"/>
      <c r="F641" s="32"/>
      <c r="G641" s="26"/>
    </row>
    <row r="642" spans="1:7" ht="15" x14ac:dyDescent="0.25">
      <c r="A642" s="26"/>
      <c r="B642" s="26"/>
      <c r="C642" s="26"/>
      <c r="D642" s="26"/>
      <c r="E642" s="31"/>
      <c r="F642" s="32"/>
      <c r="G642" s="26"/>
    </row>
    <row r="643" spans="1:7" ht="15" x14ac:dyDescent="0.25">
      <c r="A643" s="26"/>
      <c r="B643" s="26"/>
      <c r="C643" s="26"/>
      <c r="D643" s="26"/>
      <c r="E643" s="31"/>
      <c r="F643" s="32"/>
      <c r="G643" s="26"/>
    </row>
    <row r="644" spans="1:7" ht="15" x14ac:dyDescent="0.25">
      <c r="A644" s="26"/>
      <c r="B644" s="26"/>
      <c r="C644" s="26"/>
      <c r="D644" s="26"/>
      <c r="E644" s="31"/>
      <c r="F644" s="32"/>
      <c r="G644" s="26"/>
    </row>
    <row r="645" spans="1:7" ht="15" x14ac:dyDescent="0.25">
      <c r="A645" s="26"/>
      <c r="B645" s="26"/>
      <c r="C645" s="26"/>
      <c r="D645" s="26"/>
      <c r="E645" s="31"/>
      <c r="F645" s="32"/>
      <c r="G645" s="26"/>
    </row>
    <row r="646" spans="1:7" ht="15" x14ac:dyDescent="0.25">
      <c r="A646" s="26"/>
      <c r="B646" s="26"/>
      <c r="C646" s="26"/>
      <c r="D646" s="26"/>
      <c r="E646" s="31"/>
      <c r="F646" s="32"/>
      <c r="G646" s="26"/>
    </row>
    <row r="647" spans="1:7" ht="15" x14ac:dyDescent="0.25">
      <c r="A647" s="26"/>
      <c r="B647" s="26"/>
      <c r="C647" s="26"/>
      <c r="D647" s="26"/>
      <c r="E647" s="31"/>
      <c r="F647" s="32"/>
      <c r="G647" s="26"/>
    </row>
    <row r="648" spans="1:7" ht="15" x14ac:dyDescent="0.25">
      <c r="A648" s="26"/>
      <c r="B648" s="26"/>
      <c r="C648" s="26"/>
      <c r="D648" s="26"/>
      <c r="E648" s="31"/>
      <c r="F648" s="32"/>
      <c r="G648" s="26"/>
    </row>
    <row r="649" spans="1:7" ht="15" x14ac:dyDescent="0.25">
      <c r="A649" s="26"/>
      <c r="B649" s="26"/>
      <c r="C649" s="26"/>
      <c r="D649" s="26"/>
      <c r="E649" s="31"/>
      <c r="F649" s="32"/>
      <c r="G649" s="26"/>
    </row>
    <row r="650" spans="1:7" ht="15" x14ac:dyDescent="0.25">
      <c r="A650" s="26"/>
      <c r="B650" s="26"/>
      <c r="C650" s="26"/>
      <c r="D650" s="26"/>
      <c r="E650" s="31"/>
      <c r="F650" s="32"/>
      <c r="G650" s="26"/>
    </row>
    <row r="651" spans="1:7" ht="15" x14ac:dyDescent="0.25">
      <c r="A651" s="26"/>
      <c r="B651" s="26"/>
      <c r="C651" s="26"/>
      <c r="D651" s="26"/>
      <c r="E651" s="31"/>
      <c r="F651" s="32"/>
      <c r="G651" s="26"/>
    </row>
    <row r="652" spans="1:7" ht="15" x14ac:dyDescent="0.25">
      <c r="A652" s="26"/>
      <c r="B652" s="26"/>
      <c r="C652" s="26"/>
      <c r="D652" s="26"/>
      <c r="E652" s="31"/>
      <c r="F652" s="32"/>
      <c r="G652" s="26"/>
    </row>
    <row r="653" spans="1:7" ht="15" x14ac:dyDescent="0.25">
      <c r="A653" s="26"/>
      <c r="B653" s="26"/>
      <c r="C653" s="26"/>
      <c r="D653" s="26"/>
      <c r="E653" s="31"/>
      <c r="F653" s="32"/>
      <c r="G653" s="26"/>
    </row>
    <row r="654" spans="1:7" ht="15" x14ac:dyDescent="0.25">
      <c r="A654" s="26"/>
      <c r="B654" s="26"/>
      <c r="C654" s="26"/>
      <c r="D654" s="26"/>
      <c r="E654" s="31"/>
      <c r="F654" s="32"/>
      <c r="G654" s="26"/>
    </row>
    <row r="655" spans="1:7" ht="15" x14ac:dyDescent="0.25">
      <c r="A655" s="26"/>
      <c r="B655" s="26"/>
      <c r="C655" s="26"/>
      <c r="D655" s="26"/>
      <c r="E655" s="31"/>
      <c r="F655" s="32"/>
      <c r="G655" s="26"/>
    </row>
    <row r="656" spans="1:7" ht="15" x14ac:dyDescent="0.25">
      <c r="A656" s="26"/>
      <c r="B656" s="26"/>
      <c r="C656" s="26"/>
      <c r="D656" s="26"/>
      <c r="E656" s="31"/>
      <c r="F656" s="32"/>
      <c r="G656" s="26"/>
    </row>
    <row r="657" spans="1:7" ht="15" x14ac:dyDescent="0.25">
      <c r="A657" s="26"/>
      <c r="B657" s="26"/>
      <c r="C657" s="26"/>
      <c r="D657" s="26"/>
      <c r="E657" s="31"/>
      <c r="F657" s="32"/>
      <c r="G657" s="26"/>
    </row>
    <row r="658" spans="1:7" ht="15" x14ac:dyDescent="0.25">
      <c r="A658" s="26"/>
      <c r="B658" s="26"/>
      <c r="C658" s="26"/>
      <c r="D658" s="26"/>
      <c r="E658" s="31"/>
      <c r="F658" s="32"/>
      <c r="G658" s="26"/>
    </row>
    <row r="659" spans="1:7" ht="15" x14ac:dyDescent="0.25">
      <c r="A659" s="26"/>
      <c r="B659" s="26"/>
      <c r="C659" s="26"/>
      <c r="D659" s="26"/>
      <c r="E659" s="31"/>
      <c r="F659" s="32"/>
      <c r="G659" s="26"/>
    </row>
    <row r="660" spans="1:7" ht="15" x14ac:dyDescent="0.25">
      <c r="A660" s="26"/>
      <c r="B660" s="26"/>
      <c r="C660" s="26"/>
      <c r="D660" s="26"/>
      <c r="E660" s="31"/>
      <c r="F660" s="32"/>
      <c r="G660" s="26"/>
    </row>
    <row r="661" spans="1:7" ht="15" x14ac:dyDescent="0.25">
      <c r="A661" s="26"/>
      <c r="B661" s="26"/>
      <c r="C661" s="26"/>
      <c r="D661" s="26"/>
      <c r="E661" s="31"/>
      <c r="F661" s="32"/>
      <c r="G661" s="26"/>
    </row>
    <row r="662" spans="1:7" ht="15" x14ac:dyDescent="0.25">
      <c r="A662" s="26"/>
      <c r="B662" s="26"/>
      <c r="C662" s="26"/>
      <c r="D662" s="26"/>
      <c r="E662" s="31"/>
      <c r="F662" s="32"/>
      <c r="G662" s="26"/>
    </row>
    <row r="663" spans="1:7" ht="15" x14ac:dyDescent="0.25">
      <c r="A663" s="26"/>
      <c r="B663" s="26"/>
      <c r="C663" s="26"/>
      <c r="D663" s="26"/>
      <c r="E663" s="31"/>
      <c r="F663" s="32"/>
      <c r="G663" s="26"/>
    </row>
    <row r="664" spans="1:7" ht="15" x14ac:dyDescent="0.25">
      <c r="A664" s="26"/>
      <c r="B664" s="26"/>
      <c r="C664" s="26"/>
      <c r="D664" s="26"/>
      <c r="E664" s="31"/>
      <c r="F664" s="32"/>
      <c r="G664" s="26"/>
    </row>
    <row r="665" spans="1:7" ht="15" x14ac:dyDescent="0.25">
      <c r="A665" s="26"/>
      <c r="B665" s="26"/>
      <c r="C665" s="26"/>
      <c r="D665" s="26"/>
      <c r="E665" s="31"/>
      <c r="F665" s="32"/>
      <c r="G665" s="26"/>
    </row>
    <row r="666" spans="1:7" ht="15" x14ac:dyDescent="0.25">
      <c r="A666" s="26"/>
      <c r="B666" s="26"/>
      <c r="C666" s="26"/>
      <c r="D666" s="26"/>
      <c r="E666" s="31"/>
      <c r="F666" s="32"/>
      <c r="G666" s="26"/>
    </row>
    <row r="667" spans="1:7" ht="15" x14ac:dyDescent="0.25">
      <c r="A667" s="26"/>
      <c r="B667" s="26"/>
      <c r="C667" s="26"/>
      <c r="D667" s="26"/>
      <c r="E667" s="31"/>
      <c r="F667" s="32"/>
      <c r="G667" s="26"/>
    </row>
    <row r="668" spans="1:7" ht="15" x14ac:dyDescent="0.25">
      <c r="A668" s="26"/>
      <c r="B668" s="26"/>
      <c r="C668" s="26"/>
      <c r="D668" s="26"/>
      <c r="E668" s="31"/>
      <c r="F668" s="32"/>
      <c r="G668" s="26"/>
    </row>
    <row r="669" spans="1:7" ht="15" x14ac:dyDescent="0.25">
      <c r="A669" s="26"/>
      <c r="B669" s="26"/>
      <c r="C669" s="26"/>
      <c r="D669" s="26"/>
      <c r="E669" s="31"/>
      <c r="F669" s="32"/>
      <c r="G669" s="26"/>
    </row>
    <row r="670" spans="1:7" ht="15" x14ac:dyDescent="0.25">
      <c r="A670" s="26"/>
      <c r="B670" s="26"/>
      <c r="C670" s="26"/>
      <c r="D670" s="26"/>
      <c r="E670" s="31"/>
      <c r="F670" s="32"/>
      <c r="G670" s="26"/>
    </row>
    <row r="671" spans="1:7" ht="15" x14ac:dyDescent="0.25">
      <c r="A671" s="26"/>
      <c r="B671" s="26"/>
      <c r="C671" s="26"/>
      <c r="D671" s="26"/>
      <c r="E671" s="31"/>
      <c r="F671" s="32"/>
      <c r="G671" s="26"/>
    </row>
    <row r="672" spans="1:7" ht="15" x14ac:dyDescent="0.25">
      <c r="A672" s="26"/>
      <c r="B672" s="26"/>
      <c r="C672" s="26"/>
      <c r="D672" s="26"/>
      <c r="E672" s="31"/>
      <c r="F672" s="32"/>
      <c r="G672" s="26"/>
    </row>
    <row r="673" spans="1:7" ht="15" x14ac:dyDescent="0.25">
      <c r="A673" s="26"/>
      <c r="B673" s="26"/>
      <c r="C673" s="26"/>
      <c r="D673" s="26"/>
      <c r="E673" s="31"/>
      <c r="F673" s="32"/>
      <c r="G673" s="26"/>
    </row>
    <row r="674" spans="1:7" ht="15" x14ac:dyDescent="0.25">
      <c r="A674" s="26"/>
      <c r="B674" s="26"/>
      <c r="C674" s="26"/>
      <c r="D674" s="26"/>
      <c r="E674" s="31"/>
      <c r="F674" s="32"/>
      <c r="G674" s="26"/>
    </row>
    <row r="675" spans="1:7" ht="15" x14ac:dyDescent="0.25">
      <c r="A675" s="26"/>
      <c r="B675" s="26"/>
      <c r="C675" s="26"/>
      <c r="D675" s="26"/>
      <c r="E675" s="31"/>
      <c r="F675" s="32"/>
      <c r="G675" s="26"/>
    </row>
    <row r="676" spans="1:7" ht="15" x14ac:dyDescent="0.25">
      <c r="A676" s="26"/>
      <c r="B676" s="26"/>
      <c r="C676" s="26"/>
      <c r="D676" s="26"/>
      <c r="E676" s="31"/>
      <c r="F676" s="32"/>
      <c r="G676" s="26"/>
    </row>
    <row r="677" spans="1:7" ht="15" x14ac:dyDescent="0.25">
      <c r="A677" s="26"/>
      <c r="B677" s="26"/>
      <c r="C677" s="26"/>
      <c r="D677" s="26"/>
      <c r="E677" s="31"/>
      <c r="F677" s="32"/>
      <c r="G677" s="26"/>
    </row>
    <row r="678" spans="1:7" ht="15" x14ac:dyDescent="0.25">
      <c r="A678" s="26"/>
      <c r="B678" s="26"/>
      <c r="C678" s="26"/>
      <c r="D678" s="26"/>
      <c r="E678" s="31"/>
      <c r="F678" s="32"/>
      <c r="G678" s="26"/>
    </row>
    <row r="679" spans="1:7" ht="15" x14ac:dyDescent="0.25">
      <c r="A679" s="26"/>
      <c r="B679" s="26"/>
      <c r="C679" s="26"/>
      <c r="D679" s="26"/>
      <c r="E679" s="31"/>
      <c r="F679" s="32"/>
      <c r="G679" s="26"/>
    </row>
    <row r="680" spans="1:7" ht="15" x14ac:dyDescent="0.25">
      <c r="A680" s="26"/>
      <c r="B680" s="26"/>
      <c r="C680" s="26"/>
      <c r="D680" s="26"/>
      <c r="E680" s="31"/>
      <c r="F680" s="32"/>
      <c r="G680" s="26"/>
    </row>
    <row r="681" spans="1:7" ht="15" x14ac:dyDescent="0.25">
      <c r="A681" s="26"/>
      <c r="B681" s="26"/>
      <c r="C681" s="26"/>
      <c r="D681" s="26"/>
      <c r="E681" s="31"/>
      <c r="F681" s="32"/>
      <c r="G681" s="26"/>
    </row>
    <row r="682" spans="1:7" ht="15" x14ac:dyDescent="0.25">
      <c r="A682" s="26"/>
      <c r="B682" s="26"/>
      <c r="C682" s="26"/>
      <c r="D682" s="26"/>
      <c r="E682" s="31"/>
      <c r="F682" s="32"/>
      <c r="G682" s="26"/>
    </row>
    <row r="683" spans="1:7" ht="15" x14ac:dyDescent="0.25">
      <c r="A683" s="26"/>
      <c r="B683" s="26"/>
      <c r="C683" s="26"/>
      <c r="D683" s="26"/>
      <c r="E683" s="31"/>
      <c r="F683" s="32"/>
      <c r="G683" s="26"/>
    </row>
    <row r="684" spans="1:7" ht="15" x14ac:dyDescent="0.25">
      <c r="A684" s="26"/>
      <c r="B684" s="26"/>
      <c r="C684" s="26"/>
      <c r="D684" s="26"/>
      <c r="E684" s="31"/>
      <c r="F684" s="32"/>
      <c r="G684" s="26"/>
    </row>
    <row r="685" spans="1:7" ht="15" x14ac:dyDescent="0.25">
      <c r="A685" s="26"/>
      <c r="B685" s="26"/>
      <c r="C685" s="26"/>
      <c r="D685" s="26"/>
      <c r="E685" s="31"/>
      <c r="F685" s="32"/>
      <c r="G685" s="26"/>
    </row>
    <row r="686" spans="1:7" ht="15" x14ac:dyDescent="0.25">
      <c r="A686" s="26"/>
      <c r="B686" s="26"/>
      <c r="C686" s="26"/>
      <c r="D686" s="26"/>
      <c r="E686" s="31"/>
      <c r="F686" s="32"/>
      <c r="G686" s="26"/>
    </row>
    <row r="687" spans="1:7" ht="15" x14ac:dyDescent="0.25">
      <c r="A687" s="26"/>
      <c r="B687" s="26"/>
      <c r="C687" s="26"/>
      <c r="D687" s="26"/>
      <c r="E687" s="31"/>
      <c r="F687" s="32"/>
      <c r="G687" s="26"/>
    </row>
    <row r="688" spans="1:7" ht="15" x14ac:dyDescent="0.25">
      <c r="A688" s="26"/>
      <c r="B688" s="26"/>
      <c r="C688" s="26"/>
      <c r="D688" s="26"/>
      <c r="E688" s="31"/>
      <c r="F688" s="32"/>
      <c r="G688" s="26"/>
    </row>
    <row r="689" spans="1:7" ht="15" x14ac:dyDescent="0.25">
      <c r="A689" s="26"/>
      <c r="B689" s="26"/>
      <c r="C689" s="26"/>
      <c r="D689" s="26"/>
      <c r="E689" s="31"/>
      <c r="F689" s="32"/>
      <c r="G689" s="26"/>
    </row>
    <row r="690" spans="1:7" ht="15" x14ac:dyDescent="0.25">
      <c r="A690" s="26"/>
      <c r="B690" s="26"/>
      <c r="C690" s="26"/>
      <c r="D690" s="26"/>
      <c r="E690" s="31"/>
      <c r="F690" s="32"/>
      <c r="G690" s="26"/>
    </row>
    <row r="691" spans="1:7" ht="15" x14ac:dyDescent="0.25">
      <c r="A691" s="26"/>
      <c r="B691" s="26"/>
      <c r="C691" s="26"/>
      <c r="D691" s="26"/>
      <c r="E691" s="31"/>
      <c r="F691" s="32"/>
      <c r="G691" s="26"/>
    </row>
    <row r="692" spans="1:7" ht="15" x14ac:dyDescent="0.25">
      <c r="A692" s="26"/>
      <c r="B692" s="26"/>
      <c r="C692" s="26"/>
      <c r="D692" s="26"/>
      <c r="E692" s="31"/>
      <c r="F692" s="32"/>
      <c r="G692" s="26"/>
    </row>
    <row r="693" spans="1:7" ht="15" x14ac:dyDescent="0.25">
      <c r="A693" s="26"/>
      <c r="B693" s="26"/>
      <c r="C693" s="26"/>
      <c r="D693" s="26"/>
      <c r="E693" s="31"/>
      <c r="F693" s="32"/>
      <c r="G693" s="26"/>
    </row>
    <row r="694" spans="1:7" ht="15" x14ac:dyDescent="0.25">
      <c r="A694" s="26"/>
      <c r="B694" s="26"/>
      <c r="C694" s="26"/>
      <c r="D694" s="26"/>
      <c r="E694" s="31"/>
      <c r="F694" s="32"/>
      <c r="G694" s="26"/>
    </row>
    <row r="695" spans="1:7" ht="15" x14ac:dyDescent="0.25">
      <c r="A695" s="26"/>
      <c r="B695" s="26"/>
      <c r="C695" s="26"/>
      <c r="D695" s="26"/>
      <c r="E695" s="31"/>
      <c r="F695" s="32"/>
      <c r="G695" s="26"/>
    </row>
    <row r="696" spans="1:7" ht="15" x14ac:dyDescent="0.25">
      <c r="A696" s="26"/>
      <c r="B696" s="26"/>
      <c r="C696" s="26"/>
      <c r="D696" s="26"/>
      <c r="E696" s="31"/>
      <c r="F696" s="32"/>
      <c r="G696" s="26"/>
    </row>
    <row r="697" spans="1:7" ht="15" x14ac:dyDescent="0.25">
      <c r="A697" s="26"/>
      <c r="B697" s="26"/>
      <c r="C697" s="26"/>
      <c r="D697" s="26"/>
      <c r="E697" s="31"/>
      <c r="F697" s="32"/>
      <c r="G697" s="26"/>
    </row>
    <row r="698" spans="1:7" ht="15" x14ac:dyDescent="0.25">
      <c r="A698" s="26"/>
      <c r="B698" s="26"/>
      <c r="C698" s="26"/>
      <c r="D698" s="26"/>
      <c r="E698" s="31"/>
      <c r="F698" s="32"/>
      <c r="G698" s="26"/>
    </row>
    <row r="699" spans="1:7" ht="15" x14ac:dyDescent="0.25">
      <c r="A699" s="26"/>
      <c r="B699" s="26"/>
      <c r="C699" s="26"/>
      <c r="D699" s="26"/>
      <c r="E699" s="31"/>
      <c r="F699" s="32"/>
      <c r="G699" s="26"/>
    </row>
    <row r="700" spans="1:7" ht="15" x14ac:dyDescent="0.25">
      <c r="A700" s="26"/>
      <c r="B700" s="26"/>
      <c r="C700" s="26"/>
      <c r="D700" s="26"/>
      <c r="E700" s="31"/>
      <c r="F700" s="32"/>
      <c r="G700" s="26"/>
    </row>
    <row r="701" spans="1:7" ht="15" x14ac:dyDescent="0.25">
      <c r="A701" s="26"/>
      <c r="B701" s="26"/>
      <c r="C701" s="26"/>
      <c r="D701" s="26"/>
      <c r="E701" s="31"/>
      <c r="F701" s="32"/>
      <c r="G701" s="26"/>
    </row>
    <row r="702" spans="1:7" ht="15" x14ac:dyDescent="0.25">
      <c r="A702" s="26"/>
      <c r="B702" s="26"/>
      <c r="C702" s="26"/>
      <c r="D702" s="26"/>
      <c r="E702" s="31"/>
      <c r="F702" s="32"/>
      <c r="G702" s="26"/>
    </row>
    <row r="703" spans="1:7" ht="15" x14ac:dyDescent="0.25">
      <c r="A703" s="26"/>
      <c r="B703" s="26"/>
      <c r="C703" s="26"/>
      <c r="D703" s="26"/>
      <c r="E703" s="31"/>
      <c r="F703" s="32"/>
      <c r="G703" s="26"/>
    </row>
    <row r="704" spans="1:7" ht="15" x14ac:dyDescent="0.25">
      <c r="A704" s="26"/>
      <c r="B704" s="26"/>
      <c r="C704" s="26"/>
      <c r="D704" s="26"/>
      <c r="E704" s="31"/>
      <c r="F704" s="32"/>
      <c r="G704" s="26"/>
    </row>
    <row r="705" spans="1:7" ht="15" x14ac:dyDescent="0.25">
      <c r="A705" s="26"/>
      <c r="B705" s="26"/>
      <c r="C705" s="26"/>
      <c r="D705" s="26"/>
      <c r="E705" s="31"/>
      <c r="F705" s="32"/>
      <c r="G705" s="26"/>
    </row>
    <row r="706" spans="1:7" ht="15" x14ac:dyDescent="0.25">
      <c r="A706" s="26"/>
      <c r="B706" s="26"/>
      <c r="C706" s="26"/>
      <c r="D706" s="26"/>
      <c r="E706" s="31"/>
      <c r="F706" s="32"/>
      <c r="G706" s="26"/>
    </row>
    <row r="707" spans="1:7" ht="15" x14ac:dyDescent="0.25">
      <c r="A707" s="26"/>
      <c r="B707" s="26"/>
      <c r="C707" s="26"/>
      <c r="D707" s="26"/>
      <c r="E707" s="31"/>
      <c r="F707" s="32"/>
      <c r="G707" s="26"/>
    </row>
    <row r="708" spans="1:7" ht="15" x14ac:dyDescent="0.25">
      <c r="A708" s="26"/>
      <c r="B708" s="26"/>
      <c r="C708" s="26"/>
      <c r="D708" s="26"/>
      <c r="E708" s="31"/>
      <c r="F708" s="32"/>
      <c r="G708" s="26"/>
    </row>
    <row r="709" spans="1:7" ht="15" x14ac:dyDescent="0.25">
      <c r="A709" s="26"/>
      <c r="B709" s="26"/>
      <c r="C709" s="26"/>
      <c r="D709" s="26"/>
      <c r="E709" s="31"/>
      <c r="F709" s="32"/>
      <c r="G709" s="26"/>
    </row>
    <row r="710" spans="1:7" ht="15" x14ac:dyDescent="0.25">
      <c r="A710" s="26"/>
      <c r="B710" s="26"/>
      <c r="C710" s="26"/>
      <c r="D710" s="26"/>
      <c r="E710" s="31"/>
      <c r="F710" s="32"/>
      <c r="G710" s="26"/>
    </row>
    <row r="711" spans="1:7" ht="15" x14ac:dyDescent="0.25">
      <c r="A711" s="26"/>
      <c r="B711" s="26"/>
      <c r="C711" s="26"/>
      <c r="D711" s="26"/>
      <c r="E711" s="31"/>
      <c r="F711" s="32"/>
      <c r="G711" s="26"/>
    </row>
    <row r="712" spans="1:7" ht="15" x14ac:dyDescent="0.25">
      <c r="A712" s="26"/>
      <c r="B712" s="26"/>
      <c r="C712" s="26"/>
      <c r="D712" s="26"/>
      <c r="E712" s="31"/>
      <c r="F712" s="32"/>
      <c r="G712" s="26"/>
    </row>
    <row r="713" spans="1:7" ht="15" x14ac:dyDescent="0.25">
      <c r="A713" s="26"/>
      <c r="B713" s="26"/>
      <c r="C713" s="26"/>
      <c r="D713" s="26"/>
      <c r="E713" s="31"/>
      <c r="F713" s="32"/>
      <c r="G713" s="26"/>
    </row>
    <row r="714" spans="1:7" ht="15" x14ac:dyDescent="0.25">
      <c r="A714" s="26"/>
      <c r="B714" s="26"/>
      <c r="C714" s="26"/>
      <c r="D714" s="26"/>
      <c r="E714" s="31"/>
      <c r="F714" s="32"/>
      <c r="G714" s="26"/>
    </row>
    <row r="715" spans="1:7" ht="15" x14ac:dyDescent="0.25">
      <c r="A715" s="26"/>
      <c r="B715" s="26"/>
      <c r="C715" s="26"/>
      <c r="D715" s="26"/>
      <c r="E715" s="31"/>
      <c r="F715" s="32"/>
      <c r="G715" s="26"/>
    </row>
    <row r="716" spans="1:7" ht="15" x14ac:dyDescent="0.25">
      <c r="A716" s="26"/>
      <c r="B716" s="26"/>
      <c r="C716" s="26"/>
      <c r="D716" s="26"/>
      <c r="E716" s="31"/>
      <c r="F716" s="32"/>
      <c r="G716" s="26"/>
    </row>
    <row r="717" spans="1:7" ht="15" x14ac:dyDescent="0.25">
      <c r="A717" s="26"/>
      <c r="B717" s="26"/>
      <c r="C717" s="26"/>
      <c r="D717" s="26"/>
      <c r="E717" s="31"/>
      <c r="F717" s="32"/>
      <c r="G717" s="26"/>
    </row>
    <row r="718" spans="1:7" ht="15" x14ac:dyDescent="0.25">
      <c r="A718" s="26"/>
      <c r="B718" s="26"/>
      <c r="C718" s="26"/>
      <c r="D718" s="26"/>
      <c r="E718" s="31"/>
      <c r="F718" s="32"/>
      <c r="G718" s="26"/>
    </row>
    <row r="719" spans="1:7" ht="15" x14ac:dyDescent="0.25">
      <c r="A719" s="26"/>
      <c r="B719" s="26"/>
      <c r="C719" s="26"/>
      <c r="D719" s="26"/>
      <c r="E719" s="31"/>
      <c r="F719" s="32"/>
      <c r="G719" s="26"/>
    </row>
    <row r="720" spans="1:7" ht="15" x14ac:dyDescent="0.25">
      <c r="A720" s="26"/>
      <c r="B720" s="26"/>
      <c r="C720" s="26"/>
      <c r="D720" s="26"/>
      <c r="E720" s="31"/>
      <c r="F720" s="32"/>
      <c r="G720" s="26"/>
    </row>
    <row r="721" spans="1:7" ht="15" x14ac:dyDescent="0.25">
      <c r="A721" s="26"/>
      <c r="B721" s="26"/>
      <c r="C721" s="26"/>
      <c r="D721" s="26"/>
      <c r="E721" s="31"/>
      <c r="F721" s="32"/>
      <c r="G721" s="26"/>
    </row>
    <row r="722" spans="1:7" ht="15" x14ac:dyDescent="0.25">
      <c r="A722" s="26"/>
      <c r="B722" s="26"/>
      <c r="C722" s="26"/>
      <c r="D722" s="26"/>
      <c r="E722" s="31"/>
      <c r="F722" s="32"/>
      <c r="G722" s="26"/>
    </row>
    <row r="723" spans="1:7" ht="15" x14ac:dyDescent="0.25">
      <c r="A723" s="26"/>
      <c r="B723" s="26"/>
      <c r="C723" s="26"/>
      <c r="D723" s="26"/>
      <c r="E723" s="31"/>
      <c r="F723" s="32"/>
      <c r="G723" s="26"/>
    </row>
    <row r="724" spans="1:7" ht="15" x14ac:dyDescent="0.25">
      <c r="A724" s="26"/>
      <c r="B724" s="26"/>
      <c r="C724" s="26"/>
      <c r="D724" s="26"/>
      <c r="E724" s="31"/>
      <c r="F724" s="32"/>
      <c r="G724" s="26"/>
    </row>
    <row r="725" spans="1:7" ht="15" x14ac:dyDescent="0.25">
      <c r="A725" s="26"/>
      <c r="B725" s="26"/>
      <c r="C725" s="26"/>
      <c r="D725" s="26"/>
      <c r="E725" s="31"/>
      <c r="F725" s="32"/>
      <c r="G725" s="26"/>
    </row>
    <row r="726" spans="1:7" ht="15" x14ac:dyDescent="0.25">
      <c r="A726" s="26"/>
      <c r="B726" s="26"/>
      <c r="C726" s="26"/>
      <c r="D726" s="26"/>
      <c r="E726" s="31"/>
      <c r="F726" s="32"/>
      <c r="G726" s="26"/>
    </row>
    <row r="727" spans="1:7" ht="15" x14ac:dyDescent="0.25">
      <c r="A727" s="26"/>
      <c r="B727" s="26"/>
      <c r="C727" s="26"/>
      <c r="D727" s="26"/>
      <c r="E727" s="31"/>
      <c r="F727" s="32"/>
      <c r="G727" s="26"/>
    </row>
    <row r="728" spans="1:7" ht="15" x14ac:dyDescent="0.25">
      <c r="A728" s="26"/>
      <c r="B728" s="26"/>
      <c r="C728" s="26"/>
      <c r="D728" s="26"/>
      <c r="E728" s="31"/>
      <c r="F728" s="32"/>
      <c r="G728" s="26"/>
    </row>
    <row r="729" spans="1:7" ht="15" x14ac:dyDescent="0.25">
      <c r="A729" s="26"/>
      <c r="B729" s="26"/>
      <c r="C729" s="26"/>
      <c r="D729" s="26"/>
      <c r="E729" s="31"/>
      <c r="F729" s="32"/>
      <c r="G729" s="26"/>
    </row>
    <row r="730" spans="1:7" ht="15" x14ac:dyDescent="0.25">
      <c r="A730" s="26"/>
      <c r="B730" s="26"/>
      <c r="C730" s="26"/>
      <c r="D730" s="26"/>
      <c r="E730" s="31"/>
      <c r="F730" s="32"/>
      <c r="G730" s="26"/>
    </row>
    <row r="731" spans="1:7" ht="15" x14ac:dyDescent="0.25">
      <c r="A731" s="26"/>
      <c r="B731" s="26"/>
      <c r="C731" s="26"/>
      <c r="D731" s="26"/>
      <c r="E731" s="31"/>
      <c r="F731" s="32"/>
      <c r="G731" s="26"/>
    </row>
    <row r="732" spans="1:7" ht="15" x14ac:dyDescent="0.25">
      <c r="A732" s="26"/>
      <c r="B732" s="26"/>
      <c r="C732" s="26"/>
      <c r="D732" s="26"/>
      <c r="E732" s="31"/>
      <c r="F732" s="32"/>
      <c r="G732" s="26"/>
    </row>
    <row r="733" spans="1:7" ht="15" x14ac:dyDescent="0.25">
      <c r="A733" s="26"/>
      <c r="B733" s="26"/>
      <c r="C733" s="26"/>
      <c r="D733" s="26"/>
      <c r="E733" s="31"/>
      <c r="F733" s="32"/>
      <c r="G733" s="26"/>
    </row>
    <row r="734" spans="1:7" ht="15" x14ac:dyDescent="0.25">
      <c r="A734" s="26"/>
      <c r="B734" s="26"/>
      <c r="C734" s="26"/>
      <c r="D734" s="26"/>
      <c r="E734" s="31"/>
      <c r="F734" s="32"/>
      <c r="G734" s="26"/>
    </row>
    <row r="735" spans="1:7" ht="15" x14ac:dyDescent="0.25">
      <c r="A735" s="26"/>
      <c r="B735" s="26"/>
      <c r="C735" s="26"/>
      <c r="D735" s="26"/>
      <c r="E735" s="31"/>
      <c r="F735" s="32"/>
      <c r="G735" s="26"/>
    </row>
    <row r="736" spans="1:7" ht="15" x14ac:dyDescent="0.25">
      <c r="A736" s="26"/>
      <c r="B736" s="26"/>
      <c r="C736" s="26"/>
      <c r="D736" s="26"/>
      <c r="E736" s="31"/>
      <c r="F736" s="32"/>
      <c r="G736" s="26"/>
    </row>
    <row r="737" spans="1:7" ht="15" x14ac:dyDescent="0.25">
      <c r="A737" s="26"/>
      <c r="B737" s="26"/>
      <c r="C737" s="26"/>
      <c r="D737" s="26"/>
      <c r="E737" s="31"/>
      <c r="F737" s="32"/>
      <c r="G737" s="26"/>
    </row>
    <row r="738" spans="1:7" ht="15" x14ac:dyDescent="0.25">
      <c r="A738" s="26"/>
      <c r="B738" s="26"/>
      <c r="C738" s="26"/>
      <c r="D738" s="26"/>
      <c r="E738" s="31"/>
      <c r="F738" s="32"/>
      <c r="G738" s="26"/>
    </row>
    <row r="739" spans="1:7" ht="15" x14ac:dyDescent="0.25">
      <c r="A739" s="26"/>
      <c r="B739" s="26"/>
      <c r="C739" s="26"/>
      <c r="D739" s="26"/>
      <c r="E739" s="31"/>
      <c r="F739" s="32"/>
      <c r="G739" s="26"/>
    </row>
    <row r="740" spans="1:7" ht="15" x14ac:dyDescent="0.25">
      <c r="A740" s="26"/>
      <c r="B740" s="26"/>
      <c r="C740" s="26"/>
      <c r="D740" s="26"/>
      <c r="E740" s="31"/>
      <c r="F740" s="32"/>
      <c r="G740" s="26"/>
    </row>
    <row r="741" spans="1:7" ht="15" x14ac:dyDescent="0.25">
      <c r="A741" s="26"/>
      <c r="B741" s="26"/>
      <c r="C741" s="26"/>
      <c r="D741" s="26"/>
      <c r="E741" s="31"/>
      <c r="F741" s="32"/>
      <c r="G741" s="26"/>
    </row>
    <row r="742" spans="1:7" ht="15" x14ac:dyDescent="0.25">
      <c r="A742" s="26"/>
      <c r="B742" s="26"/>
      <c r="C742" s="26"/>
      <c r="D742" s="26"/>
      <c r="E742" s="31"/>
      <c r="F742" s="32"/>
      <c r="G742" s="26"/>
    </row>
    <row r="743" spans="1:7" ht="15" x14ac:dyDescent="0.25">
      <c r="A743" s="26"/>
      <c r="B743" s="26"/>
      <c r="C743" s="26"/>
      <c r="D743" s="26"/>
      <c r="E743" s="31"/>
      <c r="F743" s="32"/>
      <c r="G743" s="26"/>
    </row>
    <row r="744" spans="1:7" ht="15" x14ac:dyDescent="0.25">
      <c r="A744" s="26"/>
      <c r="B744" s="26"/>
      <c r="C744" s="26"/>
      <c r="D744" s="26"/>
      <c r="E744" s="31"/>
      <c r="F744" s="32"/>
      <c r="G744" s="26"/>
    </row>
    <row r="745" spans="1:7" ht="15" x14ac:dyDescent="0.25">
      <c r="A745" s="26"/>
      <c r="B745" s="26"/>
      <c r="C745" s="26"/>
      <c r="D745" s="26"/>
      <c r="E745" s="31"/>
      <c r="F745" s="32"/>
      <c r="G745" s="26"/>
    </row>
    <row r="746" spans="1:7" ht="15" x14ac:dyDescent="0.25">
      <c r="A746" s="26"/>
      <c r="B746" s="26"/>
      <c r="C746" s="26"/>
      <c r="D746" s="26"/>
      <c r="E746" s="31"/>
      <c r="F746" s="32"/>
      <c r="G746" s="26"/>
    </row>
    <row r="747" spans="1:7" ht="15" x14ac:dyDescent="0.25">
      <c r="A747" s="26"/>
      <c r="B747" s="26"/>
      <c r="C747" s="26"/>
      <c r="D747" s="26"/>
      <c r="E747" s="31"/>
      <c r="F747" s="32"/>
      <c r="G747" s="26"/>
    </row>
    <row r="748" spans="1:7" ht="15" x14ac:dyDescent="0.25">
      <c r="A748" s="26"/>
      <c r="B748" s="26"/>
      <c r="C748" s="26"/>
      <c r="D748" s="26"/>
      <c r="E748" s="31"/>
      <c r="F748" s="32"/>
      <c r="G748" s="26"/>
    </row>
    <row r="749" spans="1:7" ht="15" x14ac:dyDescent="0.25">
      <c r="A749" s="26"/>
      <c r="B749" s="26"/>
      <c r="C749" s="26"/>
      <c r="D749" s="26"/>
      <c r="E749" s="31"/>
      <c r="F749" s="32"/>
      <c r="G749" s="26"/>
    </row>
    <row r="750" spans="1:7" ht="15" x14ac:dyDescent="0.25">
      <c r="A750" s="26"/>
      <c r="B750" s="26"/>
      <c r="C750" s="26"/>
      <c r="D750" s="26"/>
      <c r="E750" s="31"/>
      <c r="F750" s="32"/>
      <c r="G750" s="26"/>
    </row>
    <row r="751" spans="1:7" ht="15" x14ac:dyDescent="0.25">
      <c r="A751" s="26"/>
      <c r="B751" s="26"/>
      <c r="C751" s="26"/>
      <c r="D751" s="26"/>
      <c r="E751" s="31"/>
      <c r="F751" s="32"/>
      <c r="G751" s="26"/>
    </row>
    <row r="752" spans="1:7" ht="15" x14ac:dyDescent="0.25">
      <c r="A752" s="26"/>
      <c r="B752" s="26"/>
      <c r="C752" s="26"/>
      <c r="D752" s="26"/>
      <c r="E752" s="31"/>
      <c r="F752" s="32"/>
      <c r="G752" s="26"/>
    </row>
    <row r="753" spans="1:7" ht="15" x14ac:dyDescent="0.25">
      <c r="A753" s="26"/>
      <c r="B753" s="26"/>
      <c r="C753" s="26"/>
      <c r="D753" s="26"/>
      <c r="E753" s="31"/>
      <c r="F753" s="32"/>
      <c r="G753" s="26"/>
    </row>
    <row r="754" spans="1:7" ht="15" x14ac:dyDescent="0.25">
      <c r="A754" s="26"/>
      <c r="B754" s="26"/>
      <c r="C754" s="26"/>
      <c r="D754" s="26"/>
      <c r="E754" s="31"/>
      <c r="F754" s="32"/>
      <c r="G754" s="26"/>
    </row>
    <row r="755" spans="1:7" ht="15" x14ac:dyDescent="0.25">
      <c r="A755" s="26"/>
      <c r="B755" s="26"/>
      <c r="C755" s="26"/>
      <c r="D755" s="26"/>
      <c r="E755" s="31"/>
      <c r="F755" s="32"/>
      <c r="G755" s="26"/>
    </row>
    <row r="756" spans="1:7" ht="15" x14ac:dyDescent="0.25">
      <c r="A756" s="26"/>
      <c r="B756" s="26"/>
      <c r="C756" s="26"/>
      <c r="D756" s="26"/>
      <c r="E756" s="31"/>
      <c r="F756" s="32"/>
      <c r="G756" s="26"/>
    </row>
    <row r="757" spans="1:7" ht="15" x14ac:dyDescent="0.25">
      <c r="A757" s="26"/>
      <c r="B757" s="26"/>
      <c r="C757" s="26"/>
      <c r="D757" s="26"/>
      <c r="E757" s="31"/>
      <c r="F757" s="32"/>
      <c r="G757" s="26"/>
    </row>
    <row r="758" spans="1:7" ht="15" x14ac:dyDescent="0.25">
      <c r="A758" s="26"/>
      <c r="B758" s="26"/>
      <c r="C758" s="26"/>
      <c r="D758" s="26"/>
      <c r="E758" s="31"/>
      <c r="F758" s="32"/>
      <c r="G758" s="26"/>
    </row>
    <row r="759" spans="1:7" ht="15" x14ac:dyDescent="0.25">
      <c r="A759" s="26"/>
      <c r="B759" s="26"/>
      <c r="C759" s="26"/>
      <c r="D759" s="26"/>
      <c r="E759" s="31"/>
      <c r="F759" s="32"/>
      <c r="G759" s="26"/>
    </row>
    <row r="760" spans="1:7" ht="15" x14ac:dyDescent="0.25">
      <c r="A760" s="26"/>
      <c r="B760" s="26"/>
      <c r="C760" s="26"/>
      <c r="D760" s="26"/>
      <c r="E760" s="31"/>
      <c r="F760" s="32"/>
      <c r="G760" s="26"/>
    </row>
    <row r="761" spans="1:7" ht="15" x14ac:dyDescent="0.25">
      <c r="A761" s="26"/>
      <c r="B761" s="26"/>
      <c r="C761" s="26"/>
      <c r="D761" s="26"/>
      <c r="E761" s="31"/>
      <c r="F761" s="32"/>
      <c r="G761" s="26"/>
    </row>
    <row r="762" spans="1:7" ht="15" x14ac:dyDescent="0.25">
      <c r="A762" s="26"/>
      <c r="B762" s="26"/>
      <c r="C762" s="26"/>
      <c r="D762" s="26"/>
      <c r="E762" s="31"/>
      <c r="F762" s="32"/>
      <c r="G762" s="26"/>
    </row>
    <row r="763" spans="1:7" ht="15" x14ac:dyDescent="0.25">
      <c r="A763" s="26"/>
      <c r="B763" s="26"/>
      <c r="C763" s="26"/>
      <c r="D763" s="26"/>
      <c r="E763" s="31"/>
      <c r="F763" s="32"/>
      <c r="G763" s="26"/>
    </row>
    <row r="764" spans="1:7" ht="15" x14ac:dyDescent="0.25">
      <c r="A764" s="26"/>
      <c r="B764" s="26"/>
      <c r="C764" s="26"/>
      <c r="D764" s="26"/>
      <c r="E764" s="31"/>
      <c r="F764" s="32"/>
      <c r="G764" s="26"/>
    </row>
    <row r="765" spans="1:7" ht="15" x14ac:dyDescent="0.25">
      <c r="A765" s="26"/>
      <c r="B765" s="26"/>
      <c r="C765" s="26"/>
      <c r="D765" s="26"/>
      <c r="E765" s="31"/>
      <c r="F765" s="32"/>
      <c r="G765" s="26"/>
    </row>
    <row r="766" spans="1:7" ht="15" x14ac:dyDescent="0.25">
      <c r="A766" s="26"/>
      <c r="B766" s="26"/>
      <c r="C766" s="26"/>
      <c r="D766" s="26"/>
      <c r="E766" s="31"/>
      <c r="F766" s="32"/>
      <c r="G766" s="26"/>
    </row>
    <row r="767" spans="1:7" ht="15" x14ac:dyDescent="0.25">
      <c r="A767" s="26"/>
      <c r="B767" s="26"/>
      <c r="C767" s="26"/>
      <c r="D767" s="26"/>
      <c r="E767" s="31"/>
      <c r="F767" s="32"/>
      <c r="G767" s="26"/>
    </row>
    <row r="768" spans="1:7" ht="15" x14ac:dyDescent="0.25">
      <c r="A768" s="26"/>
      <c r="B768" s="26"/>
      <c r="C768" s="26"/>
      <c r="D768" s="26"/>
      <c r="E768" s="31"/>
      <c r="F768" s="32"/>
      <c r="G768" s="26"/>
    </row>
    <row r="769" spans="1:7" ht="15" x14ac:dyDescent="0.25">
      <c r="A769" s="26"/>
      <c r="B769" s="26"/>
      <c r="C769" s="26"/>
      <c r="D769" s="26"/>
      <c r="E769" s="31"/>
      <c r="F769" s="32"/>
      <c r="G769" s="26"/>
    </row>
    <row r="770" spans="1:7" ht="15" x14ac:dyDescent="0.25">
      <c r="A770" s="26"/>
      <c r="B770" s="26"/>
      <c r="C770" s="26"/>
      <c r="D770" s="26"/>
      <c r="E770" s="31"/>
      <c r="F770" s="32"/>
      <c r="G770" s="26"/>
    </row>
    <row r="771" spans="1:7" ht="15" x14ac:dyDescent="0.25">
      <c r="A771" s="26"/>
      <c r="B771" s="26"/>
      <c r="C771" s="26"/>
      <c r="D771" s="26"/>
      <c r="E771" s="31"/>
      <c r="F771" s="32"/>
      <c r="G771" s="26"/>
    </row>
    <row r="772" spans="1:7" ht="15" x14ac:dyDescent="0.25">
      <c r="A772" s="26"/>
      <c r="B772" s="26"/>
      <c r="C772" s="26"/>
      <c r="D772" s="26"/>
      <c r="E772" s="31"/>
      <c r="F772" s="32"/>
      <c r="G772" s="26"/>
    </row>
    <row r="773" spans="1:7" ht="15" x14ac:dyDescent="0.25">
      <c r="A773" s="26"/>
      <c r="B773" s="26"/>
      <c r="C773" s="26"/>
      <c r="D773" s="26"/>
      <c r="E773" s="31"/>
      <c r="F773" s="32"/>
      <c r="G773" s="26"/>
    </row>
    <row r="774" spans="1:7" ht="15" x14ac:dyDescent="0.25">
      <c r="A774" s="26"/>
      <c r="B774" s="26"/>
      <c r="C774" s="26"/>
      <c r="D774" s="26"/>
      <c r="E774" s="31"/>
      <c r="F774" s="32"/>
      <c r="G774" s="26"/>
    </row>
    <row r="775" spans="1:7" ht="15" x14ac:dyDescent="0.25">
      <c r="A775" s="26"/>
      <c r="B775" s="26"/>
      <c r="C775" s="26"/>
      <c r="D775" s="26"/>
      <c r="E775" s="31"/>
      <c r="F775" s="32"/>
      <c r="G775" s="26"/>
    </row>
    <row r="776" spans="1:7" ht="15" x14ac:dyDescent="0.25">
      <c r="A776" s="26"/>
      <c r="B776" s="26"/>
      <c r="C776" s="26"/>
      <c r="D776" s="26"/>
      <c r="E776" s="31"/>
      <c r="F776" s="32"/>
      <c r="G776" s="26"/>
    </row>
    <row r="777" spans="1:7" ht="15" x14ac:dyDescent="0.25">
      <c r="A777" s="26"/>
      <c r="B777" s="26"/>
      <c r="C777" s="26"/>
      <c r="D777" s="26"/>
      <c r="E777" s="31"/>
      <c r="F777" s="32"/>
      <c r="G777" s="26"/>
    </row>
    <row r="778" spans="1:7" ht="15" x14ac:dyDescent="0.25">
      <c r="A778" s="26"/>
      <c r="B778" s="26"/>
      <c r="C778" s="26"/>
      <c r="D778" s="26"/>
      <c r="E778" s="31"/>
      <c r="F778" s="32"/>
      <c r="G778" s="26"/>
    </row>
    <row r="779" spans="1:7" ht="15" x14ac:dyDescent="0.25">
      <c r="A779" s="26"/>
      <c r="B779" s="26"/>
      <c r="C779" s="26"/>
      <c r="D779" s="26"/>
      <c r="E779" s="31"/>
      <c r="F779" s="32"/>
      <c r="G779" s="26"/>
    </row>
    <row r="780" spans="1:7" ht="15" x14ac:dyDescent="0.25">
      <c r="A780" s="26"/>
      <c r="B780" s="26"/>
      <c r="C780" s="26"/>
      <c r="D780" s="26"/>
      <c r="E780" s="31"/>
      <c r="F780" s="32"/>
      <c r="G780" s="26"/>
    </row>
    <row r="781" spans="1:7" ht="15" x14ac:dyDescent="0.25">
      <c r="A781" s="26"/>
      <c r="B781" s="26"/>
      <c r="C781" s="26"/>
      <c r="D781" s="26"/>
      <c r="E781" s="31"/>
      <c r="F781" s="32"/>
      <c r="G781" s="26"/>
    </row>
    <row r="782" spans="1:7" ht="15" x14ac:dyDescent="0.25">
      <c r="A782" s="26"/>
      <c r="B782" s="26"/>
      <c r="C782" s="26"/>
      <c r="D782" s="26"/>
      <c r="E782" s="31"/>
      <c r="F782" s="32"/>
      <c r="G782" s="26"/>
    </row>
    <row r="783" spans="1:7" ht="15" x14ac:dyDescent="0.25">
      <c r="A783" s="26"/>
      <c r="B783" s="26"/>
      <c r="C783" s="26"/>
      <c r="D783" s="26"/>
      <c r="E783" s="31"/>
      <c r="F783" s="32"/>
      <c r="G783" s="26"/>
    </row>
    <row r="784" spans="1:7" ht="15" x14ac:dyDescent="0.25">
      <c r="A784" s="26"/>
      <c r="B784" s="26"/>
      <c r="C784" s="26"/>
      <c r="D784" s="26"/>
      <c r="E784" s="31"/>
      <c r="F784" s="32"/>
      <c r="G784" s="26"/>
    </row>
    <row r="785" spans="1:7" ht="15" x14ac:dyDescent="0.25">
      <c r="A785" s="26"/>
      <c r="B785" s="26"/>
      <c r="C785" s="26"/>
      <c r="D785" s="26"/>
      <c r="E785" s="31"/>
      <c r="F785" s="32"/>
      <c r="G785" s="26"/>
    </row>
    <row r="786" spans="1:7" ht="15" x14ac:dyDescent="0.25">
      <c r="A786" s="26"/>
      <c r="B786" s="26"/>
      <c r="C786" s="26"/>
      <c r="D786" s="26"/>
      <c r="E786" s="31"/>
      <c r="F786" s="32"/>
      <c r="G786" s="26"/>
    </row>
    <row r="787" spans="1:7" ht="15" x14ac:dyDescent="0.25">
      <c r="A787" s="26"/>
      <c r="B787" s="26"/>
      <c r="C787" s="26"/>
      <c r="D787" s="26"/>
      <c r="E787" s="31"/>
      <c r="F787" s="32"/>
      <c r="G787" s="26"/>
    </row>
    <row r="788" spans="1:7" ht="15" x14ac:dyDescent="0.25">
      <c r="A788" s="26"/>
      <c r="B788" s="26"/>
      <c r="C788" s="26"/>
      <c r="D788" s="26"/>
      <c r="E788" s="31"/>
      <c r="F788" s="32"/>
      <c r="G788" s="26"/>
    </row>
    <row r="789" spans="1:7" ht="15" x14ac:dyDescent="0.25">
      <c r="A789" s="26"/>
      <c r="B789" s="26"/>
      <c r="C789" s="26"/>
      <c r="D789" s="26"/>
      <c r="E789" s="31"/>
      <c r="F789" s="32"/>
      <c r="G789" s="26"/>
    </row>
    <row r="790" spans="1:7" ht="15" x14ac:dyDescent="0.25">
      <c r="A790" s="26"/>
      <c r="B790" s="26"/>
      <c r="C790" s="26"/>
      <c r="D790" s="26"/>
      <c r="E790" s="31"/>
      <c r="F790" s="32"/>
      <c r="G790" s="26"/>
    </row>
    <row r="791" spans="1:7" ht="15" x14ac:dyDescent="0.25">
      <c r="A791" s="26"/>
      <c r="B791" s="26"/>
      <c r="C791" s="26"/>
      <c r="D791" s="26"/>
      <c r="E791" s="31"/>
      <c r="F791" s="32"/>
      <c r="G791" s="26"/>
    </row>
    <row r="792" spans="1:7" ht="15" x14ac:dyDescent="0.25">
      <c r="A792" s="26"/>
      <c r="B792" s="26"/>
      <c r="C792" s="26"/>
      <c r="D792" s="26"/>
      <c r="E792" s="31"/>
      <c r="F792" s="32"/>
      <c r="G792" s="26"/>
    </row>
    <row r="793" spans="1:7" ht="15" x14ac:dyDescent="0.25">
      <c r="A793" s="26"/>
      <c r="B793" s="26"/>
      <c r="C793" s="26"/>
      <c r="D793" s="26"/>
      <c r="E793" s="31"/>
      <c r="F793" s="32"/>
      <c r="G793" s="26"/>
    </row>
    <row r="794" spans="1:7" ht="15" x14ac:dyDescent="0.25">
      <c r="A794" s="26"/>
      <c r="B794" s="26"/>
      <c r="C794" s="26"/>
      <c r="D794" s="26"/>
      <c r="E794" s="31"/>
      <c r="F794" s="32"/>
      <c r="G794" s="26"/>
    </row>
    <row r="795" spans="1:7" ht="15" x14ac:dyDescent="0.25">
      <c r="A795" s="26"/>
      <c r="B795" s="26"/>
      <c r="C795" s="26"/>
      <c r="D795" s="26"/>
      <c r="E795" s="31"/>
      <c r="F795" s="32"/>
      <c r="G795" s="26"/>
    </row>
    <row r="796" spans="1:7" ht="15" x14ac:dyDescent="0.25">
      <c r="A796" s="26"/>
      <c r="B796" s="26"/>
      <c r="C796" s="26"/>
      <c r="D796" s="26"/>
      <c r="E796" s="31"/>
      <c r="F796" s="32"/>
      <c r="G796" s="26"/>
    </row>
    <row r="797" spans="1:7" ht="15" x14ac:dyDescent="0.25">
      <c r="A797" s="26"/>
      <c r="B797" s="26"/>
      <c r="C797" s="26"/>
      <c r="D797" s="26"/>
      <c r="E797" s="31"/>
      <c r="F797" s="32"/>
      <c r="G797" s="26"/>
    </row>
    <row r="798" spans="1:7" ht="15" x14ac:dyDescent="0.25">
      <c r="A798" s="26"/>
      <c r="B798" s="26"/>
      <c r="C798" s="26"/>
      <c r="D798" s="26"/>
      <c r="E798" s="31"/>
      <c r="F798" s="32"/>
      <c r="G798" s="26"/>
    </row>
    <row r="799" spans="1:7" ht="15" x14ac:dyDescent="0.25">
      <c r="A799" s="26"/>
      <c r="B799" s="26"/>
      <c r="C799" s="26"/>
      <c r="D799" s="26"/>
      <c r="E799" s="31"/>
      <c r="F799" s="32"/>
      <c r="G799" s="26"/>
    </row>
    <row r="800" spans="1:7" ht="15" x14ac:dyDescent="0.25">
      <c r="A800" s="26"/>
      <c r="B800" s="26"/>
      <c r="C800" s="26"/>
      <c r="D800" s="26"/>
      <c r="E800" s="31"/>
      <c r="F800" s="32"/>
      <c r="G800" s="26"/>
    </row>
    <row r="801" spans="1:7" ht="15" x14ac:dyDescent="0.25">
      <c r="A801" s="26"/>
      <c r="B801" s="26"/>
      <c r="C801" s="26"/>
      <c r="D801" s="26"/>
      <c r="E801" s="31"/>
      <c r="F801" s="32"/>
      <c r="G801" s="26"/>
    </row>
    <row r="802" spans="1:7" ht="15" x14ac:dyDescent="0.25">
      <c r="A802" s="26"/>
      <c r="B802" s="26"/>
      <c r="C802" s="26"/>
      <c r="D802" s="26"/>
      <c r="E802" s="31"/>
      <c r="F802" s="32"/>
      <c r="G802" s="26"/>
    </row>
    <row r="803" spans="1:7" ht="15" x14ac:dyDescent="0.25">
      <c r="A803" s="26"/>
      <c r="B803" s="26"/>
      <c r="C803" s="26"/>
      <c r="D803" s="26"/>
      <c r="E803" s="31"/>
      <c r="F803" s="32"/>
      <c r="G803" s="26"/>
    </row>
    <row r="804" spans="1:7" ht="15" x14ac:dyDescent="0.25">
      <c r="A804" s="26"/>
      <c r="B804" s="26"/>
      <c r="C804" s="26"/>
      <c r="D804" s="26"/>
      <c r="E804" s="31"/>
      <c r="F804" s="32"/>
      <c r="G804" s="26"/>
    </row>
    <row r="805" spans="1:7" ht="15" x14ac:dyDescent="0.25">
      <c r="A805" s="26"/>
      <c r="B805" s="26"/>
      <c r="C805" s="26"/>
      <c r="D805" s="26"/>
      <c r="E805" s="31"/>
      <c r="F805" s="32"/>
      <c r="G805" s="26"/>
    </row>
    <row r="806" spans="1:7" ht="15" x14ac:dyDescent="0.25">
      <c r="A806" s="26"/>
      <c r="B806" s="26"/>
      <c r="C806" s="26"/>
      <c r="D806" s="26"/>
      <c r="E806" s="31"/>
      <c r="F806" s="32"/>
      <c r="G806" s="26"/>
    </row>
    <row r="807" spans="1:7" ht="15" x14ac:dyDescent="0.25">
      <c r="A807" s="26"/>
      <c r="B807" s="26"/>
      <c r="C807" s="26"/>
      <c r="D807" s="26"/>
      <c r="E807" s="31"/>
      <c r="F807" s="32"/>
      <c r="G807" s="26"/>
    </row>
    <row r="808" spans="1:7" ht="15" x14ac:dyDescent="0.25">
      <c r="A808" s="26"/>
      <c r="B808" s="26"/>
      <c r="C808" s="26"/>
      <c r="D808" s="26"/>
      <c r="E808" s="31"/>
      <c r="F808" s="32"/>
      <c r="G808" s="26"/>
    </row>
    <row r="809" spans="1:7" ht="15" x14ac:dyDescent="0.25">
      <c r="A809" s="26"/>
      <c r="B809" s="26"/>
      <c r="C809" s="26"/>
      <c r="D809" s="26"/>
      <c r="E809" s="31"/>
      <c r="F809" s="32"/>
      <c r="G809" s="26"/>
    </row>
    <row r="810" spans="1:7" ht="15" x14ac:dyDescent="0.25">
      <c r="A810" s="26"/>
      <c r="B810" s="26"/>
      <c r="C810" s="26"/>
      <c r="D810" s="26"/>
      <c r="E810" s="31"/>
      <c r="F810" s="32"/>
      <c r="G810" s="26"/>
    </row>
    <row r="811" spans="1:7" ht="15" x14ac:dyDescent="0.25">
      <c r="A811" s="26"/>
      <c r="B811" s="26"/>
      <c r="C811" s="26"/>
      <c r="D811" s="26"/>
      <c r="E811" s="31"/>
      <c r="F811" s="32"/>
      <c r="G811" s="26"/>
    </row>
    <row r="812" spans="1:7" ht="15" x14ac:dyDescent="0.25">
      <c r="A812" s="26"/>
      <c r="B812" s="26"/>
      <c r="C812" s="26"/>
      <c r="D812" s="26"/>
      <c r="E812" s="31"/>
      <c r="F812" s="32"/>
      <c r="G812" s="26"/>
    </row>
    <row r="813" spans="1:7" ht="15" x14ac:dyDescent="0.25">
      <c r="A813" s="26"/>
      <c r="B813" s="26"/>
      <c r="C813" s="26"/>
      <c r="D813" s="26"/>
      <c r="E813" s="31"/>
      <c r="F813" s="32"/>
      <c r="G813" s="26"/>
    </row>
    <row r="814" spans="1:7" ht="15" x14ac:dyDescent="0.25">
      <c r="A814" s="26"/>
      <c r="B814" s="26"/>
      <c r="C814" s="26"/>
      <c r="D814" s="26"/>
      <c r="E814" s="31"/>
      <c r="F814" s="32"/>
      <c r="G814" s="26"/>
    </row>
    <row r="815" spans="1:7" ht="15" x14ac:dyDescent="0.25">
      <c r="A815" s="26"/>
      <c r="B815" s="26"/>
      <c r="C815" s="26"/>
      <c r="D815" s="26"/>
      <c r="E815" s="31"/>
      <c r="F815" s="32"/>
      <c r="G815" s="26"/>
    </row>
    <row r="816" spans="1:7" ht="15" x14ac:dyDescent="0.25">
      <c r="A816" s="26"/>
      <c r="B816" s="26"/>
      <c r="C816" s="26"/>
      <c r="D816" s="26"/>
      <c r="E816" s="31"/>
      <c r="F816" s="32"/>
      <c r="G816" s="26"/>
    </row>
    <row r="817" spans="1:7" ht="15" x14ac:dyDescent="0.25">
      <c r="A817" s="26"/>
      <c r="B817" s="26"/>
      <c r="C817" s="26"/>
      <c r="D817" s="26"/>
      <c r="E817" s="31"/>
      <c r="F817" s="32"/>
      <c r="G817" s="26"/>
    </row>
    <row r="818" spans="1:7" ht="15" x14ac:dyDescent="0.25">
      <c r="A818" s="26"/>
      <c r="B818" s="26"/>
      <c r="C818" s="26"/>
      <c r="D818" s="26"/>
      <c r="E818" s="31"/>
      <c r="F818" s="32"/>
      <c r="G818" s="26"/>
    </row>
    <row r="819" spans="1:7" ht="15" x14ac:dyDescent="0.25">
      <c r="A819" s="26"/>
      <c r="B819" s="26"/>
      <c r="C819" s="26"/>
      <c r="D819" s="26"/>
      <c r="E819" s="31"/>
      <c r="F819" s="32"/>
      <c r="G819" s="26"/>
    </row>
    <row r="820" spans="1:7" ht="15" x14ac:dyDescent="0.25">
      <c r="A820" s="26"/>
      <c r="B820" s="26"/>
      <c r="C820" s="26"/>
      <c r="D820" s="26"/>
      <c r="E820" s="31"/>
      <c r="F820" s="32"/>
      <c r="G820" s="26"/>
    </row>
    <row r="821" spans="1:7" ht="15" x14ac:dyDescent="0.25">
      <c r="A821" s="26"/>
      <c r="B821" s="26"/>
      <c r="C821" s="26"/>
      <c r="D821" s="26"/>
      <c r="E821" s="31"/>
      <c r="F821" s="32"/>
      <c r="G821" s="26"/>
    </row>
    <row r="822" spans="1:7" ht="15" x14ac:dyDescent="0.25">
      <c r="A822" s="26"/>
      <c r="B822" s="26"/>
      <c r="C822" s="26"/>
      <c r="D822" s="26"/>
      <c r="E822" s="31"/>
      <c r="F822" s="32"/>
      <c r="G822" s="26"/>
    </row>
    <row r="823" spans="1:7" ht="15" x14ac:dyDescent="0.25">
      <c r="A823" s="26"/>
      <c r="B823" s="26"/>
      <c r="C823" s="26"/>
      <c r="D823" s="26"/>
      <c r="E823" s="31"/>
      <c r="F823" s="32"/>
      <c r="G823" s="26"/>
    </row>
    <row r="824" spans="1:7" ht="15" x14ac:dyDescent="0.25">
      <c r="A824" s="26"/>
      <c r="B824" s="26"/>
      <c r="C824" s="26"/>
      <c r="D824" s="26"/>
      <c r="E824" s="31"/>
      <c r="F824" s="32"/>
      <c r="G824" s="26"/>
    </row>
    <row r="825" spans="1:7" ht="15" x14ac:dyDescent="0.25">
      <c r="A825" s="26"/>
      <c r="B825" s="26"/>
      <c r="C825" s="26"/>
      <c r="D825" s="26"/>
      <c r="E825" s="31"/>
      <c r="F825" s="32"/>
      <c r="G825" s="26"/>
    </row>
    <row r="826" spans="1:7" ht="15" x14ac:dyDescent="0.25">
      <c r="A826" s="26"/>
      <c r="B826" s="26"/>
      <c r="C826" s="26"/>
      <c r="D826" s="26"/>
      <c r="E826" s="31"/>
      <c r="F826" s="32"/>
      <c r="G826" s="26"/>
    </row>
    <row r="827" spans="1:7" ht="15" x14ac:dyDescent="0.25">
      <c r="A827" s="26"/>
      <c r="B827" s="26"/>
      <c r="C827" s="26"/>
      <c r="D827" s="26"/>
      <c r="E827" s="31"/>
      <c r="F827" s="32"/>
      <c r="G827" s="26"/>
    </row>
    <row r="828" spans="1:7" ht="15" x14ac:dyDescent="0.25">
      <c r="A828" s="26"/>
      <c r="B828" s="26"/>
      <c r="C828" s="26"/>
      <c r="D828" s="26"/>
      <c r="E828" s="31"/>
      <c r="F828" s="32"/>
      <c r="G828" s="26"/>
    </row>
    <row r="829" spans="1:7" ht="15" x14ac:dyDescent="0.25">
      <c r="A829" s="26"/>
      <c r="B829" s="26"/>
      <c r="C829" s="26"/>
      <c r="D829" s="26"/>
      <c r="E829" s="31"/>
      <c r="F829" s="32"/>
      <c r="G829" s="26"/>
    </row>
    <row r="830" spans="1:7" ht="15" x14ac:dyDescent="0.25">
      <c r="A830" s="26"/>
      <c r="B830" s="26"/>
      <c r="C830" s="26"/>
      <c r="D830" s="26"/>
      <c r="E830" s="31"/>
      <c r="F830" s="32"/>
      <c r="G830" s="26"/>
    </row>
    <row r="831" spans="1:7" ht="15" x14ac:dyDescent="0.25">
      <c r="A831" s="26"/>
      <c r="B831" s="26"/>
      <c r="C831" s="26"/>
      <c r="D831" s="26"/>
      <c r="E831" s="31"/>
      <c r="F831" s="32"/>
      <c r="G831" s="26"/>
    </row>
    <row r="832" spans="1:7" ht="15" x14ac:dyDescent="0.25">
      <c r="A832" s="26"/>
      <c r="B832" s="26"/>
      <c r="C832" s="26"/>
      <c r="D832" s="26"/>
      <c r="E832" s="31"/>
      <c r="F832" s="32"/>
      <c r="G832" s="26"/>
    </row>
    <row r="833" spans="1:7" ht="15" x14ac:dyDescent="0.25">
      <c r="A833" s="26"/>
      <c r="B833" s="26"/>
      <c r="C833" s="26"/>
      <c r="D833" s="26"/>
      <c r="E833" s="31"/>
      <c r="F833" s="32"/>
      <c r="G833" s="26"/>
    </row>
    <row r="834" spans="1:7" ht="15" x14ac:dyDescent="0.25">
      <c r="A834" s="26"/>
      <c r="B834" s="26"/>
      <c r="C834" s="26"/>
      <c r="D834" s="26"/>
      <c r="E834" s="31"/>
      <c r="F834" s="32"/>
      <c r="G834" s="26"/>
    </row>
    <row r="835" spans="1:7" ht="15" x14ac:dyDescent="0.25">
      <c r="A835" s="26"/>
      <c r="B835" s="26"/>
      <c r="C835" s="26"/>
      <c r="D835" s="26"/>
      <c r="E835" s="31"/>
      <c r="F835" s="32"/>
      <c r="G835" s="26"/>
    </row>
    <row r="836" spans="1:7" ht="15" x14ac:dyDescent="0.25">
      <c r="A836" s="26"/>
      <c r="B836" s="26"/>
      <c r="C836" s="26"/>
      <c r="D836" s="26"/>
      <c r="E836" s="31"/>
      <c r="F836" s="32"/>
      <c r="G836" s="26"/>
    </row>
    <row r="837" spans="1:7" ht="15" x14ac:dyDescent="0.25">
      <c r="A837" s="26"/>
      <c r="B837" s="26"/>
      <c r="C837" s="26"/>
      <c r="D837" s="26"/>
      <c r="E837" s="31"/>
      <c r="F837" s="32"/>
      <c r="G837" s="26"/>
    </row>
    <row r="838" spans="1:7" ht="15" x14ac:dyDescent="0.25">
      <c r="A838" s="26"/>
      <c r="B838" s="26"/>
      <c r="C838" s="26"/>
      <c r="D838" s="26"/>
      <c r="E838" s="31"/>
      <c r="F838" s="32"/>
      <c r="G838" s="26"/>
    </row>
    <row r="839" spans="1:7" ht="15" x14ac:dyDescent="0.25">
      <c r="A839" s="26"/>
      <c r="B839" s="26"/>
      <c r="C839" s="26"/>
      <c r="D839" s="26"/>
      <c r="E839" s="31"/>
      <c r="F839" s="32"/>
      <c r="G839" s="26"/>
    </row>
    <row r="840" spans="1:7" ht="15" x14ac:dyDescent="0.25">
      <c r="A840" s="26"/>
      <c r="B840" s="26"/>
      <c r="C840" s="26"/>
      <c r="D840" s="26"/>
      <c r="E840" s="31"/>
      <c r="F840" s="32"/>
      <c r="G840" s="26"/>
    </row>
    <row r="841" spans="1:7" ht="15" x14ac:dyDescent="0.25">
      <c r="A841" s="26"/>
      <c r="B841" s="26"/>
      <c r="C841" s="26"/>
      <c r="D841" s="26"/>
      <c r="E841" s="31"/>
      <c r="F841" s="32"/>
      <c r="G841" s="26"/>
    </row>
    <row r="842" spans="1:7" ht="15" x14ac:dyDescent="0.25">
      <c r="A842" s="26"/>
      <c r="B842" s="26"/>
      <c r="C842" s="26"/>
      <c r="D842" s="26"/>
      <c r="E842" s="31"/>
      <c r="F842" s="32"/>
      <c r="G842" s="26"/>
    </row>
    <row r="843" spans="1:7" ht="15" x14ac:dyDescent="0.25">
      <c r="A843" s="26"/>
      <c r="B843" s="26"/>
      <c r="C843" s="26"/>
      <c r="D843" s="26"/>
      <c r="E843" s="31"/>
      <c r="F843" s="32"/>
      <c r="G843" s="26"/>
    </row>
    <row r="844" spans="1:7" ht="15" x14ac:dyDescent="0.25">
      <c r="A844" s="26"/>
      <c r="B844" s="26"/>
      <c r="C844" s="26"/>
      <c r="D844" s="26"/>
      <c r="E844" s="31"/>
      <c r="F844" s="32"/>
      <c r="G844" s="26"/>
    </row>
    <row r="845" spans="1:7" ht="15" x14ac:dyDescent="0.25">
      <c r="A845" s="26"/>
      <c r="B845" s="26"/>
      <c r="C845" s="26"/>
      <c r="D845" s="26"/>
      <c r="E845" s="31"/>
      <c r="F845" s="32"/>
      <c r="G845" s="26"/>
    </row>
    <row r="846" spans="1:7" ht="15" x14ac:dyDescent="0.25">
      <c r="A846" s="26"/>
      <c r="B846" s="26"/>
      <c r="C846" s="26"/>
      <c r="D846" s="26"/>
      <c r="E846" s="31"/>
      <c r="F846" s="32"/>
      <c r="G846" s="26"/>
    </row>
    <row r="847" spans="1:7" ht="15" x14ac:dyDescent="0.25">
      <c r="A847" s="26"/>
      <c r="B847" s="26"/>
      <c r="C847" s="26"/>
      <c r="D847" s="26"/>
      <c r="E847" s="31"/>
      <c r="F847" s="32"/>
      <c r="G847" s="26"/>
    </row>
    <row r="848" spans="1:7" ht="15" x14ac:dyDescent="0.25">
      <c r="A848" s="26"/>
      <c r="B848" s="26"/>
      <c r="C848" s="26"/>
      <c r="D848" s="26"/>
      <c r="E848" s="31"/>
      <c r="F848" s="32"/>
      <c r="G848" s="26"/>
    </row>
    <row r="849" spans="1:7" ht="15" x14ac:dyDescent="0.25">
      <c r="A849" s="26"/>
      <c r="B849" s="26"/>
      <c r="C849" s="26"/>
      <c r="D849" s="26"/>
      <c r="E849" s="31"/>
      <c r="F849" s="32"/>
      <c r="G849" s="26"/>
    </row>
    <row r="850" spans="1:7" ht="15" x14ac:dyDescent="0.25">
      <c r="A850" s="26"/>
      <c r="B850" s="26"/>
      <c r="C850" s="26"/>
      <c r="D850" s="26"/>
      <c r="E850" s="31"/>
      <c r="F850" s="32"/>
      <c r="G850" s="26"/>
    </row>
    <row r="851" spans="1:7" ht="15" x14ac:dyDescent="0.25">
      <c r="A851" s="26"/>
      <c r="B851" s="26"/>
      <c r="C851" s="26"/>
      <c r="D851" s="26"/>
      <c r="E851" s="31"/>
      <c r="F851" s="32"/>
      <c r="G851" s="26"/>
    </row>
    <row r="852" spans="1:7" ht="15" x14ac:dyDescent="0.25">
      <c r="A852" s="26"/>
      <c r="B852" s="26"/>
      <c r="C852" s="26"/>
      <c r="D852" s="26"/>
      <c r="E852" s="31"/>
      <c r="F852" s="32"/>
      <c r="G852" s="26"/>
    </row>
    <row r="853" spans="1:7" ht="15" x14ac:dyDescent="0.25">
      <c r="A853" s="26"/>
      <c r="B853" s="26"/>
      <c r="C853" s="26"/>
      <c r="D853" s="26"/>
      <c r="E853" s="31"/>
      <c r="F853" s="32"/>
      <c r="G853" s="26"/>
    </row>
    <row r="854" spans="1:7" ht="15" x14ac:dyDescent="0.25">
      <c r="A854" s="26"/>
      <c r="B854" s="26"/>
      <c r="C854" s="26"/>
      <c r="D854" s="26"/>
      <c r="E854" s="31"/>
      <c r="F854" s="32"/>
      <c r="G854" s="26"/>
    </row>
    <row r="855" spans="1:7" ht="15" x14ac:dyDescent="0.25">
      <c r="A855" s="26"/>
      <c r="B855" s="26"/>
      <c r="C855" s="26"/>
      <c r="D855" s="26"/>
      <c r="E855" s="31"/>
      <c r="F855" s="32"/>
      <c r="G855" s="26"/>
    </row>
    <row r="856" spans="1:7" ht="15" x14ac:dyDescent="0.25">
      <c r="A856" s="26"/>
      <c r="B856" s="26"/>
      <c r="C856" s="26"/>
      <c r="D856" s="26"/>
      <c r="E856" s="31"/>
      <c r="F856" s="32"/>
      <c r="G856" s="26"/>
    </row>
    <row r="857" spans="1:7" ht="15" x14ac:dyDescent="0.25">
      <c r="A857" s="26"/>
      <c r="B857" s="26"/>
      <c r="C857" s="26"/>
      <c r="D857" s="26"/>
      <c r="E857" s="31"/>
      <c r="F857" s="32"/>
      <c r="G857" s="26"/>
    </row>
    <row r="858" spans="1:7" ht="15" x14ac:dyDescent="0.25">
      <c r="A858" s="26"/>
      <c r="B858" s="26"/>
      <c r="C858" s="26"/>
      <c r="D858" s="26"/>
      <c r="E858" s="31"/>
      <c r="F858" s="32"/>
      <c r="G858" s="26"/>
    </row>
    <row r="859" spans="1:7" ht="15" x14ac:dyDescent="0.25">
      <c r="A859" s="26"/>
      <c r="B859" s="26"/>
      <c r="C859" s="26"/>
      <c r="D859" s="26"/>
      <c r="E859" s="31"/>
      <c r="F859" s="32"/>
      <c r="G859" s="26"/>
    </row>
    <row r="860" spans="1:7" ht="15" x14ac:dyDescent="0.25">
      <c r="A860" s="26"/>
      <c r="B860" s="26"/>
      <c r="C860" s="26"/>
      <c r="D860" s="26"/>
      <c r="E860" s="31"/>
      <c r="F860" s="32"/>
      <c r="G860" s="26"/>
    </row>
    <row r="861" spans="1:7" ht="15" x14ac:dyDescent="0.25">
      <c r="A861" s="26"/>
      <c r="B861" s="26"/>
      <c r="C861" s="26"/>
      <c r="D861" s="26"/>
      <c r="E861" s="31"/>
      <c r="F861" s="32"/>
      <c r="G861" s="26"/>
    </row>
    <row r="862" spans="1:7" ht="15" x14ac:dyDescent="0.25">
      <c r="A862" s="26"/>
      <c r="B862" s="26"/>
      <c r="C862" s="26"/>
      <c r="D862" s="26"/>
      <c r="E862" s="31"/>
      <c r="F862" s="32"/>
      <c r="G862" s="26"/>
    </row>
    <row r="863" spans="1:7" ht="15" x14ac:dyDescent="0.25">
      <c r="A863" s="26"/>
      <c r="B863" s="26"/>
      <c r="C863" s="26"/>
      <c r="D863" s="26"/>
      <c r="E863" s="31"/>
      <c r="F863" s="32"/>
      <c r="G863" s="26"/>
    </row>
    <row r="864" spans="1:7" ht="15" x14ac:dyDescent="0.25">
      <c r="A864" s="26"/>
      <c r="B864" s="26"/>
      <c r="C864" s="26"/>
      <c r="D864" s="26"/>
      <c r="E864" s="31"/>
      <c r="F864" s="32"/>
      <c r="G864" s="26"/>
    </row>
    <row r="865" spans="1:7" ht="15" x14ac:dyDescent="0.25">
      <c r="A865" s="26"/>
      <c r="B865" s="26"/>
      <c r="C865" s="26"/>
      <c r="D865" s="26"/>
      <c r="E865" s="31"/>
      <c r="F865" s="32"/>
      <c r="G865" s="26"/>
    </row>
    <row r="866" spans="1:7" ht="15" x14ac:dyDescent="0.25">
      <c r="A866" s="26"/>
      <c r="B866" s="26"/>
      <c r="C866" s="26"/>
      <c r="D866" s="26"/>
      <c r="E866" s="31"/>
      <c r="F866" s="32"/>
      <c r="G866" s="26"/>
    </row>
    <row r="867" spans="1:7" ht="15" x14ac:dyDescent="0.25">
      <c r="A867" s="26"/>
      <c r="B867" s="26"/>
      <c r="C867" s="26"/>
      <c r="D867" s="26"/>
      <c r="E867" s="31"/>
      <c r="F867" s="32"/>
      <c r="G867" s="26"/>
    </row>
    <row r="868" spans="1:7" ht="15" x14ac:dyDescent="0.25">
      <c r="A868" s="26"/>
      <c r="B868" s="26"/>
      <c r="C868" s="26"/>
      <c r="D868" s="26"/>
      <c r="E868" s="31"/>
      <c r="F868" s="32"/>
      <c r="G868" s="26"/>
    </row>
    <row r="869" spans="1:7" ht="15" x14ac:dyDescent="0.25">
      <c r="A869" s="26"/>
      <c r="B869" s="26"/>
      <c r="C869" s="26"/>
      <c r="D869" s="26"/>
      <c r="E869" s="31"/>
      <c r="F869" s="32"/>
      <c r="G869" s="26"/>
    </row>
    <row r="870" spans="1:7" ht="15" x14ac:dyDescent="0.25">
      <c r="A870" s="26"/>
      <c r="B870" s="26"/>
      <c r="C870" s="26"/>
      <c r="D870" s="26"/>
      <c r="E870" s="31"/>
      <c r="F870" s="32"/>
      <c r="G870" s="26"/>
    </row>
    <row r="871" spans="1:7" ht="15" x14ac:dyDescent="0.25">
      <c r="A871" s="26"/>
      <c r="B871" s="26"/>
      <c r="C871" s="26"/>
      <c r="D871" s="26"/>
      <c r="E871" s="31"/>
      <c r="F871" s="32"/>
      <c r="G871" s="26"/>
    </row>
    <row r="872" spans="1:7" ht="15" x14ac:dyDescent="0.25">
      <c r="A872" s="26"/>
      <c r="B872" s="26"/>
      <c r="C872" s="26"/>
      <c r="D872" s="26"/>
      <c r="E872" s="31"/>
      <c r="F872" s="32"/>
      <c r="G872" s="26"/>
    </row>
    <row r="873" spans="1:7" ht="15" x14ac:dyDescent="0.25">
      <c r="A873" s="26"/>
      <c r="B873" s="26"/>
      <c r="C873" s="26"/>
      <c r="D873" s="26"/>
      <c r="E873" s="31"/>
      <c r="F873" s="32"/>
      <c r="G873" s="26"/>
    </row>
    <row r="874" spans="1:7" ht="15" x14ac:dyDescent="0.25">
      <c r="A874" s="26"/>
      <c r="B874" s="26"/>
      <c r="C874" s="26"/>
      <c r="D874" s="26"/>
      <c r="E874" s="31"/>
      <c r="F874" s="32"/>
      <c r="G874" s="26"/>
    </row>
    <row r="875" spans="1:7" ht="15" x14ac:dyDescent="0.25">
      <c r="A875" s="26"/>
      <c r="B875" s="26"/>
      <c r="C875" s="26"/>
      <c r="D875" s="26"/>
      <c r="E875" s="31"/>
      <c r="F875" s="32"/>
      <c r="G875" s="26"/>
    </row>
    <row r="876" spans="1:7" ht="15" x14ac:dyDescent="0.25">
      <c r="A876" s="26"/>
      <c r="B876" s="26"/>
      <c r="C876" s="26"/>
      <c r="D876" s="26"/>
      <c r="E876" s="31"/>
      <c r="F876" s="32"/>
      <c r="G876" s="26"/>
    </row>
    <row r="877" spans="1:7" ht="15" x14ac:dyDescent="0.25">
      <c r="A877" s="26"/>
      <c r="B877" s="26"/>
      <c r="C877" s="26"/>
      <c r="D877" s="26"/>
      <c r="E877" s="31"/>
      <c r="F877" s="32"/>
      <c r="G877" s="26"/>
    </row>
    <row r="878" spans="1:7" ht="15" x14ac:dyDescent="0.25">
      <c r="A878" s="26"/>
      <c r="B878" s="26"/>
      <c r="C878" s="26"/>
      <c r="D878" s="26"/>
      <c r="E878" s="31"/>
      <c r="F878" s="32"/>
      <c r="G878" s="26"/>
    </row>
    <row r="879" spans="1:7" ht="15" x14ac:dyDescent="0.25">
      <c r="A879" s="26"/>
      <c r="B879" s="26"/>
      <c r="C879" s="26"/>
      <c r="D879" s="26"/>
      <c r="E879" s="31"/>
      <c r="F879" s="32"/>
      <c r="G879" s="26"/>
    </row>
    <row r="880" spans="1:7" ht="15" x14ac:dyDescent="0.25">
      <c r="A880" s="26"/>
      <c r="B880" s="26"/>
      <c r="C880" s="26"/>
      <c r="D880" s="26"/>
      <c r="E880" s="31"/>
      <c r="F880" s="32"/>
      <c r="G880" s="26"/>
    </row>
    <row r="881" spans="1:7" ht="15" x14ac:dyDescent="0.25">
      <c r="A881" s="26"/>
      <c r="B881" s="26"/>
      <c r="C881" s="26"/>
      <c r="D881" s="26"/>
      <c r="E881" s="31"/>
      <c r="F881" s="32"/>
      <c r="G881" s="26"/>
    </row>
    <row r="882" spans="1:7" ht="15" x14ac:dyDescent="0.25">
      <c r="A882" s="26"/>
      <c r="B882" s="26"/>
      <c r="C882" s="26"/>
      <c r="D882" s="26"/>
      <c r="E882" s="31"/>
      <c r="F882" s="32"/>
      <c r="G882" s="26"/>
    </row>
    <row r="883" spans="1:7" ht="15" x14ac:dyDescent="0.25">
      <c r="A883" s="26"/>
      <c r="B883" s="26"/>
      <c r="C883" s="26"/>
      <c r="D883" s="26"/>
      <c r="E883" s="31"/>
      <c r="F883" s="32"/>
      <c r="G883" s="26"/>
    </row>
    <row r="884" spans="1:7" ht="15" x14ac:dyDescent="0.25">
      <c r="A884" s="26"/>
      <c r="B884" s="26"/>
      <c r="C884" s="26"/>
      <c r="D884" s="26"/>
      <c r="E884" s="31"/>
      <c r="F884" s="32"/>
      <c r="G884" s="26"/>
    </row>
    <row r="885" spans="1:7" ht="15" x14ac:dyDescent="0.25">
      <c r="A885" s="26"/>
      <c r="B885" s="26"/>
      <c r="C885" s="26"/>
      <c r="D885" s="26"/>
      <c r="E885" s="31"/>
      <c r="F885" s="32"/>
      <c r="G885" s="26"/>
    </row>
    <row r="886" spans="1:7" ht="15" x14ac:dyDescent="0.25">
      <c r="A886" s="26"/>
      <c r="B886" s="26"/>
      <c r="C886" s="26"/>
      <c r="D886" s="26"/>
      <c r="E886" s="31"/>
      <c r="F886" s="32"/>
      <c r="G886" s="26"/>
    </row>
    <row r="887" spans="1:7" ht="15" x14ac:dyDescent="0.25">
      <c r="A887" s="26"/>
      <c r="B887" s="26"/>
      <c r="C887" s="26"/>
      <c r="D887" s="26"/>
      <c r="E887" s="31"/>
      <c r="F887" s="32"/>
      <c r="G887" s="26"/>
    </row>
    <row r="888" spans="1:7" ht="15" x14ac:dyDescent="0.25">
      <c r="A888" s="26"/>
      <c r="B888" s="26"/>
      <c r="C888" s="26"/>
      <c r="D888" s="26"/>
      <c r="E888" s="31"/>
      <c r="F888" s="32"/>
      <c r="G888" s="26"/>
    </row>
    <row r="889" spans="1:7" ht="15" x14ac:dyDescent="0.25">
      <c r="A889" s="26"/>
      <c r="B889" s="26"/>
      <c r="C889" s="26"/>
      <c r="D889" s="26"/>
      <c r="E889" s="31"/>
      <c r="F889" s="32"/>
      <c r="G889" s="26"/>
    </row>
    <row r="890" spans="1:7" ht="15" x14ac:dyDescent="0.25">
      <c r="A890" s="26"/>
      <c r="B890" s="26"/>
      <c r="C890" s="26"/>
      <c r="D890" s="26"/>
      <c r="E890" s="31"/>
      <c r="F890" s="32"/>
      <c r="G890" s="26"/>
    </row>
    <row r="891" spans="1:7" ht="15" x14ac:dyDescent="0.25">
      <c r="A891" s="26"/>
      <c r="B891" s="26"/>
      <c r="C891" s="26"/>
      <c r="D891" s="26"/>
      <c r="E891" s="31"/>
      <c r="F891" s="32"/>
      <c r="G891" s="26"/>
    </row>
    <row r="892" spans="1:7" ht="15" x14ac:dyDescent="0.25">
      <c r="A892" s="26"/>
      <c r="B892" s="26"/>
      <c r="C892" s="26"/>
      <c r="D892" s="26"/>
      <c r="E892" s="31"/>
      <c r="F892" s="32"/>
      <c r="G892" s="26"/>
    </row>
    <row r="893" spans="1:7" ht="15" x14ac:dyDescent="0.25">
      <c r="A893" s="26"/>
      <c r="B893" s="26"/>
      <c r="C893" s="26"/>
      <c r="D893" s="26"/>
      <c r="E893" s="31"/>
      <c r="F893" s="32"/>
      <c r="G893" s="26"/>
    </row>
    <row r="894" spans="1:7" ht="15" x14ac:dyDescent="0.25">
      <c r="A894" s="26"/>
      <c r="B894" s="26"/>
      <c r="C894" s="26"/>
      <c r="D894" s="26"/>
      <c r="E894" s="31"/>
      <c r="F894" s="32"/>
      <c r="G894" s="26"/>
    </row>
    <row r="895" spans="1:7" ht="15" x14ac:dyDescent="0.25">
      <c r="A895" s="26"/>
      <c r="B895" s="26"/>
      <c r="C895" s="26"/>
      <c r="D895" s="26"/>
      <c r="E895" s="31"/>
      <c r="F895" s="32"/>
      <c r="G895" s="26"/>
    </row>
    <row r="896" spans="1:7" ht="15" x14ac:dyDescent="0.25">
      <c r="A896" s="26"/>
      <c r="B896" s="26"/>
      <c r="C896" s="26"/>
      <c r="D896" s="26"/>
      <c r="E896" s="31"/>
      <c r="F896" s="32"/>
      <c r="G896" s="26"/>
    </row>
    <row r="897" spans="1:7" ht="15" x14ac:dyDescent="0.25">
      <c r="A897" s="26"/>
      <c r="B897" s="26"/>
      <c r="C897" s="26"/>
      <c r="D897" s="26"/>
      <c r="E897" s="31"/>
      <c r="F897" s="32"/>
      <c r="G897" s="26"/>
    </row>
    <row r="898" spans="1:7" ht="15" x14ac:dyDescent="0.25">
      <c r="A898" s="26"/>
      <c r="B898" s="26"/>
      <c r="C898" s="26"/>
      <c r="D898" s="26"/>
      <c r="E898" s="31"/>
      <c r="F898" s="32"/>
      <c r="G898" s="26"/>
    </row>
    <row r="899" spans="1:7" ht="15" x14ac:dyDescent="0.25">
      <c r="A899" s="26"/>
      <c r="B899" s="26"/>
      <c r="C899" s="26"/>
      <c r="D899" s="26"/>
      <c r="E899" s="31"/>
      <c r="F899" s="32"/>
      <c r="G899" s="26"/>
    </row>
    <row r="900" spans="1:7" ht="15" x14ac:dyDescent="0.25">
      <c r="A900" s="26"/>
      <c r="B900" s="26"/>
      <c r="C900" s="26"/>
      <c r="D900" s="26"/>
      <c r="E900" s="31"/>
      <c r="F900" s="32"/>
      <c r="G900" s="26"/>
    </row>
    <row r="901" spans="1:7" ht="15" x14ac:dyDescent="0.25">
      <c r="A901" s="26"/>
      <c r="B901" s="26"/>
      <c r="C901" s="26"/>
      <c r="D901" s="26"/>
      <c r="E901" s="31"/>
      <c r="F901" s="32"/>
      <c r="G901" s="26"/>
    </row>
    <row r="902" spans="1:7" ht="15" x14ac:dyDescent="0.25">
      <c r="A902" s="26"/>
      <c r="B902" s="26"/>
      <c r="C902" s="26"/>
      <c r="D902" s="26"/>
      <c r="E902" s="31"/>
      <c r="F902" s="32"/>
      <c r="G902" s="26"/>
    </row>
    <row r="903" spans="1:7" ht="15" x14ac:dyDescent="0.25">
      <c r="A903" s="26"/>
      <c r="B903" s="26"/>
      <c r="C903" s="26"/>
      <c r="D903" s="26"/>
      <c r="E903" s="31"/>
      <c r="F903" s="32"/>
      <c r="G903" s="26"/>
    </row>
    <row r="904" spans="1:7" ht="15" x14ac:dyDescent="0.25">
      <c r="A904" s="26"/>
      <c r="B904" s="26"/>
      <c r="C904" s="26"/>
      <c r="D904" s="26"/>
      <c r="E904" s="31"/>
      <c r="F904" s="32"/>
      <c r="G904" s="26"/>
    </row>
    <row r="905" spans="1:7" ht="15" x14ac:dyDescent="0.25">
      <c r="A905" s="26"/>
      <c r="B905" s="26"/>
      <c r="C905" s="26"/>
      <c r="D905" s="26"/>
      <c r="E905" s="31"/>
      <c r="F905" s="32"/>
      <c r="G905" s="26"/>
    </row>
    <row r="906" spans="1:7" ht="15" x14ac:dyDescent="0.25">
      <c r="A906" s="26"/>
      <c r="B906" s="26"/>
      <c r="C906" s="26"/>
      <c r="D906" s="26"/>
      <c r="E906" s="31"/>
      <c r="F906" s="32"/>
      <c r="G906" s="26"/>
    </row>
    <row r="907" spans="1:7" ht="15" x14ac:dyDescent="0.25">
      <c r="A907" s="26"/>
      <c r="B907" s="26"/>
      <c r="C907" s="26"/>
      <c r="D907" s="26"/>
      <c r="E907" s="31"/>
      <c r="F907" s="32"/>
      <c r="G907" s="26"/>
    </row>
    <row r="908" spans="1:7" ht="15" x14ac:dyDescent="0.25">
      <c r="A908" s="26"/>
      <c r="B908" s="26"/>
      <c r="C908" s="26"/>
      <c r="D908" s="26"/>
      <c r="E908" s="31"/>
      <c r="F908" s="32"/>
      <c r="G908" s="26"/>
    </row>
    <row r="909" spans="1:7" ht="15" x14ac:dyDescent="0.25">
      <c r="A909" s="26"/>
      <c r="B909" s="26"/>
      <c r="C909" s="26"/>
      <c r="D909" s="26"/>
      <c r="E909" s="31"/>
      <c r="F909" s="32"/>
      <c r="G909" s="26"/>
    </row>
    <row r="910" spans="1:7" ht="15" x14ac:dyDescent="0.25">
      <c r="A910" s="26"/>
      <c r="B910" s="26"/>
      <c r="C910" s="26"/>
      <c r="D910" s="26"/>
      <c r="E910" s="31"/>
      <c r="F910" s="32"/>
      <c r="G910" s="26"/>
    </row>
    <row r="911" spans="1:7" ht="15" x14ac:dyDescent="0.25">
      <c r="A911" s="26"/>
      <c r="B911" s="26"/>
      <c r="C911" s="26"/>
      <c r="D911" s="26"/>
      <c r="E911" s="31"/>
      <c r="F911" s="32"/>
      <c r="G911" s="26"/>
    </row>
    <row r="912" spans="1:7" ht="15" x14ac:dyDescent="0.25">
      <c r="A912" s="26"/>
      <c r="B912" s="26"/>
      <c r="C912" s="26"/>
      <c r="D912" s="26"/>
      <c r="E912" s="31"/>
      <c r="F912" s="32"/>
      <c r="G912" s="26"/>
    </row>
    <row r="913" spans="1:7" ht="15" x14ac:dyDescent="0.25">
      <c r="A913" s="26"/>
      <c r="B913" s="26"/>
      <c r="C913" s="26"/>
      <c r="D913" s="26"/>
      <c r="E913" s="31"/>
      <c r="F913" s="32"/>
      <c r="G913" s="26"/>
    </row>
    <row r="914" spans="1:7" ht="15" x14ac:dyDescent="0.25">
      <c r="A914" s="26"/>
      <c r="B914" s="26"/>
      <c r="C914" s="26"/>
      <c r="D914" s="26"/>
      <c r="E914" s="31"/>
      <c r="F914" s="32"/>
      <c r="G914" s="26"/>
    </row>
    <row r="915" spans="1:7" ht="15" x14ac:dyDescent="0.25">
      <c r="A915" s="26"/>
      <c r="B915" s="26"/>
      <c r="C915" s="26"/>
      <c r="D915" s="26"/>
      <c r="E915" s="31"/>
      <c r="F915" s="32"/>
      <c r="G915" s="26"/>
    </row>
    <row r="916" spans="1:7" ht="15" x14ac:dyDescent="0.25">
      <c r="A916" s="26"/>
      <c r="B916" s="26"/>
      <c r="C916" s="26"/>
      <c r="D916" s="26"/>
      <c r="E916" s="31"/>
      <c r="F916" s="32"/>
      <c r="G916" s="26"/>
    </row>
    <row r="917" spans="1:7" ht="15" x14ac:dyDescent="0.25">
      <c r="A917" s="26"/>
      <c r="B917" s="26"/>
      <c r="C917" s="26"/>
      <c r="D917" s="26"/>
      <c r="E917" s="31"/>
      <c r="F917" s="32"/>
      <c r="G917" s="26"/>
    </row>
    <row r="918" spans="1:7" ht="15" x14ac:dyDescent="0.25">
      <c r="A918" s="26"/>
      <c r="B918" s="26"/>
      <c r="C918" s="26"/>
      <c r="D918" s="26"/>
      <c r="E918" s="31"/>
      <c r="F918" s="32"/>
      <c r="G918" s="26"/>
    </row>
    <row r="919" spans="1:7" ht="15" x14ac:dyDescent="0.25">
      <c r="A919" s="26"/>
      <c r="B919" s="26"/>
      <c r="C919" s="26"/>
      <c r="D919" s="26"/>
      <c r="E919" s="31"/>
      <c r="F919" s="32"/>
      <c r="G919" s="26"/>
    </row>
    <row r="920" spans="1:7" ht="15" x14ac:dyDescent="0.25">
      <c r="A920" s="26"/>
      <c r="B920" s="26"/>
      <c r="C920" s="26"/>
      <c r="D920" s="26"/>
      <c r="E920" s="31"/>
      <c r="F920" s="32"/>
      <c r="G920" s="26"/>
    </row>
    <row r="921" spans="1:7" ht="15" x14ac:dyDescent="0.25">
      <c r="A921" s="26"/>
      <c r="B921" s="26"/>
      <c r="C921" s="26"/>
      <c r="D921" s="26"/>
      <c r="E921" s="31"/>
      <c r="F921" s="32"/>
      <c r="G921" s="26"/>
    </row>
    <row r="922" spans="1:7" ht="15" x14ac:dyDescent="0.25">
      <c r="A922" s="26"/>
      <c r="B922" s="26"/>
      <c r="C922" s="26"/>
      <c r="D922" s="26"/>
      <c r="E922" s="31"/>
      <c r="F922" s="32"/>
      <c r="G922" s="26"/>
    </row>
    <row r="923" spans="1:7" ht="15" x14ac:dyDescent="0.25">
      <c r="A923" s="26"/>
      <c r="B923" s="26"/>
      <c r="C923" s="26"/>
      <c r="D923" s="26"/>
      <c r="E923" s="31"/>
      <c r="F923" s="32"/>
      <c r="G923" s="26"/>
    </row>
    <row r="924" spans="1:7" ht="15" x14ac:dyDescent="0.25">
      <c r="A924" s="26"/>
      <c r="B924" s="26"/>
      <c r="C924" s="26"/>
      <c r="D924" s="26"/>
      <c r="E924" s="31"/>
      <c r="F924" s="32"/>
      <c r="G924" s="26"/>
    </row>
    <row r="925" spans="1:7" ht="15" x14ac:dyDescent="0.25">
      <c r="A925" s="26"/>
      <c r="B925" s="26"/>
      <c r="C925" s="26"/>
      <c r="D925" s="26"/>
      <c r="E925" s="31"/>
      <c r="F925" s="32"/>
      <c r="G925" s="26"/>
    </row>
    <row r="926" spans="1:7" ht="15" x14ac:dyDescent="0.25">
      <c r="A926" s="26"/>
      <c r="B926" s="26"/>
      <c r="C926" s="26"/>
      <c r="D926" s="26"/>
      <c r="E926" s="31"/>
      <c r="F926" s="32"/>
      <c r="G926" s="26"/>
    </row>
    <row r="927" spans="1:7" ht="15" x14ac:dyDescent="0.25">
      <c r="A927" s="26"/>
      <c r="B927" s="26"/>
      <c r="C927" s="26"/>
      <c r="D927" s="26"/>
      <c r="E927" s="31"/>
      <c r="F927" s="32"/>
      <c r="G927" s="26"/>
    </row>
    <row r="928" spans="1:7" ht="15" x14ac:dyDescent="0.25">
      <c r="A928" s="26"/>
      <c r="B928" s="26"/>
      <c r="C928" s="26"/>
      <c r="D928" s="26"/>
      <c r="E928" s="31"/>
      <c r="F928" s="32"/>
      <c r="G928" s="26"/>
    </row>
    <row r="929" spans="1:7" ht="15" x14ac:dyDescent="0.25">
      <c r="A929" s="26"/>
      <c r="B929" s="26"/>
      <c r="C929" s="26"/>
      <c r="D929" s="26"/>
      <c r="E929" s="31"/>
      <c r="F929" s="32"/>
      <c r="G929" s="26"/>
    </row>
    <row r="930" spans="1:7" ht="15" x14ac:dyDescent="0.25">
      <c r="A930" s="26"/>
      <c r="B930" s="26"/>
      <c r="C930" s="26"/>
      <c r="D930" s="26"/>
      <c r="E930" s="31"/>
      <c r="F930" s="32"/>
      <c r="G930" s="26"/>
    </row>
    <row r="931" spans="1:7" ht="15" x14ac:dyDescent="0.25">
      <c r="A931" s="26"/>
      <c r="B931" s="26"/>
      <c r="C931" s="26"/>
      <c r="D931" s="26"/>
      <c r="E931" s="31"/>
      <c r="F931" s="32"/>
      <c r="G931" s="26"/>
    </row>
    <row r="932" spans="1:7" ht="15" x14ac:dyDescent="0.25">
      <c r="A932" s="26"/>
      <c r="B932" s="26"/>
      <c r="C932" s="26"/>
      <c r="D932" s="26"/>
      <c r="E932" s="31"/>
      <c r="F932" s="32"/>
      <c r="G932" s="26"/>
    </row>
    <row r="933" spans="1:7" ht="15" x14ac:dyDescent="0.25">
      <c r="A933" s="26"/>
      <c r="B933" s="26"/>
      <c r="C933" s="26"/>
      <c r="D933" s="26"/>
      <c r="E933" s="31"/>
      <c r="F933" s="32"/>
      <c r="G933" s="26"/>
    </row>
    <row r="934" spans="1:7" ht="15" x14ac:dyDescent="0.25">
      <c r="A934" s="26"/>
      <c r="B934" s="26"/>
      <c r="C934" s="26"/>
      <c r="D934" s="26"/>
      <c r="E934" s="31"/>
      <c r="F934" s="32"/>
      <c r="G934" s="26"/>
    </row>
    <row r="935" spans="1:7" ht="15" x14ac:dyDescent="0.25">
      <c r="A935" s="26"/>
      <c r="B935" s="26"/>
      <c r="C935" s="26"/>
      <c r="D935" s="26"/>
      <c r="E935" s="31"/>
      <c r="F935" s="32"/>
      <c r="G935" s="26"/>
    </row>
    <row r="936" spans="1:7" ht="15" x14ac:dyDescent="0.25">
      <c r="A936" s="26"/>
      <c r="B936" s="26"/>
      <c r="C936" s="26"/>
      <c r="D936" s="26"/>
      <c r="E936" s="31"/>
      <c r="F936" s="32"/>
      <c r="G936" s="26"/>
    </row>
    <row r="937" spans="1:7" ht="15" x14ac:dyDescent="0.25">
      <c r="A937" s="26"/>
      <c r="B937" s="26"/>
      <c r="C937" s="26"/>
      <c r="D937" s="26"/>
      <c r="E937" s="31"/>
      <c r="F937" s="32"/>
      <c r="G937" s="26"/>
    </row>
    <row r="938" spans="1:7" ht="15" x14ac:dyDescent="0.25">
      <c r="A938" s="26"/>
      <c r="B938" s="26"/>
      <c r="C938" s="26"/>
      <c r="D938" s="26"/>
      <c r="E938" s="31"/>
      <c r="F938" s="32"/>
      <c r="G938" s="26"/>
    </row>
    <row r="939" spans="1:7" ht="15" x14ac:dyDescent="0.25">
      <c r="A939" s="26"/>
      <c r="B939" s="26"/>
      <c r="C939" s="26"/>
      <c r="D939" s="26"/>
      <c r="E939" s="31"/>
      <c r="F939" s="32"/>
      <c r="G939" s="26"/>
    </row>
    <row r="940" spans="1:7" ht="15" x14ac:dyDescent="0.25">
      <c r="A940" s="26"/>
      <c r="B940" s="26"/>
      <c r="C940" s="26"/>
      <c r="D940" s="26"/>
      <c r="E940" s="31"/>
      <c r="F940" s="32"/>
      <c r="G940" s="26"/>
    </row>
    <row r="941" spans="1:7" ht="15" x14ac:dyDescent="0.25">
      <c r="A941" s="26"/>
      <c r="B941" s="26"/>
      <c r="C941" s="26"/>
      <c r="D941" s="26"/>
      <c r="E941" s="31"/>
      <c r="F941" s="32"/>
      <c r="G941" s="26"/>
    </row>
    <row r="942" spans="1:7" ht="15" x14ac:dyDescent="0.25">
      <c r="A942" s="26"/>
      <c r="B942" s="26"/>
      <c r="C942" s="26"/>
      <c r="D942" s="26"/>
      <c r="E942" s="31"/>
      <c r="F942" s="32"/>
      <c r="G942" s="26"/>
    </row>
    <row r="943" spans="1:7" ht="15" x14ac:dyDescent="0.25">
      <c r="A943" s="26"/>
      <c r="B943" s="26"/>
      <c r="C943" s="26"/>
      <c r="D943" s="26"/>
      <c r="E943" s="31"/>
      <c r="F943" s="32"/>
      <c r="G943" s="26"/>
    </row>
    <row r="944" spans="1:7" ht="15" x14ac:dyDescent="0.25">
      <c r="A944" s="26"/>
      <c r="B944" s="26"/>
      <c r="C944" s="26"/>
      <c r="D944" s="26"/>
      <c r="E944" s="31"/>
      <c r="F944" s="32"/>
      <c r="G944" s="26"/>
    </row>
    <row r="945" spans="1:7" ht="15" x14ac:dyDescent="0.25">
      <c r="A945" s="26"/>
      <c r="B945" s="26"/>
      <c r="C945" s="26"/>
      <c r="D945" s="26"/>
      <c r="E945" s="31"/>
      <c r="F945" s="32"/>
      <c r="G945" s="26"/>
    </row>
    <row r="946" spans="1:7" ht="15" x14ac:dyDescent="0.25">
      <c r="A946" s="26"/>
      <c r="B946" s="26"/>
      <c r="C946" s="26"/>
      <c r="D946" s="26"/>
      <c r="E946" s="31"/>
      <c r="F946" s="32"/>
      <c r="G946" s="26"/>
    </row>
    <row r="947" spans="1:7" ht="15" x14ac:dyDescent="0.25">
      <c r="A947" s="26"/>
      <c r="B947" s="26"/>
      <c r="C947" s="26"/>
      <c r="D947" s="26"/>
      <c r="E947" s="31"/>
      <c r="F947" s="32"/>
      <c r="G947" s="26"/>
    </row>
    <row r="948" spans="1:7" ht="15" x14ac:dyDescent="0.25">
      <c r="A948" s="26"/>
      <c r="B948" s="26"/>
      <c r="C948" s="26"/>
      <c r="D948" s="26"/>
      <c r="E948" s="31"/>
      <c r="F948" s="32"/>
      <c r="G948" s="26"/>
    </row>
    <row r="949" spans="1:7" ht="15" x14ac:dyDescent="0.25">
      <c r="A949" s="26"/>
      <c r="B949" s="26"/>
      <c r="C949" s="26"/>
      <c r="D949" s="26"/>
      <c r="E949" s="31"/>
      <c r="F949" s="32"/>
      <c r="G949" s="26"/>
    </row>
    <row r="950" spans="1:7" ht="15" x14ac:dyDescent="0.25">
      <c r="A950" s="26"/>
      <c r="B950" s="26"/>
      <c r="C950" s="26"/>
      <c r="D950" s="26"/>
      <c r="E950" s="31"/>
      <c r="F950" s="32"/>
      <c r="G950" s="26"/>
    </row>
    <row r="951" spans="1:7" ht="15" x14ac:dyDescent="0.25">
      <c r="A951" s="26"/>
      <c r="B951" s="26"/>
      <c r="C951" s="26"/>
      <c r="D951" s="26"/>
      <c r="E951" s="31"/>
      <c r="F951" s="32"/>
      <c r="G951" s="26"/>
    </row>
    <row r="952" spans="1:7" ht="15" x14ac:dyDescent="0.25">
      <c r="A952" s="26"/>
      <c r="B952" s="26"/>
      <c r="C952" s="26"/>
      <c r="D952" s="26"/>
      <c r="E952" s="31"/>
      <c r="F952" s="32"/>
      <c r="G952" s="26"/>
    </row>
    <row r="953" spans="1:7" ht="15" x14ac:dyDescent="0.25">
      <c r="A953" s="26"/>
      <c r="B953" s="26"/>
      <c r="C953" s="26"/>
      <c r="D953" s="26"/>
      <c r="E953" s="31"/>
      <c r="F953" s="32"/>
      <c r="G953" s="26"/>
    </row>
    <row r="954" spans="1:7" ht="15" x14ac:dyDescent="0.25">
      <c r="A954" s="26"/>
      <c r="B954" s="26"/>
      <c r="C954" s="26"/>
      <c r="D954" s="26"/>
      <c r="E954" s="31"/>
      <c r="F954" s="32"/>
      <c r="G954" s="26"/>
    </row>
    <row r="955" spans="1:7" ht="15" x14ac:dyDescent="0.25">
      <c r="A955" s="26"/>
      <c r="B955" s="26"/>
      <c r="C955" s="26"/>
      <c r="D955" s="26"/>
      <c r="E955" s="31"/>
      <c r="F955" s="32"/>
      <c r="G955" s="26"/>
    </row>
    <row r="956" spans="1:7" ht="15" x14ac:dyDescent="0.25">
      <c r="A956" s="26"/>
      <c r="B956" s="26"/>
      <c r="C956" s="26"/>
      <c r="D956" s="26"/>
      <c r="E956" s="31"/>
      <c r="F956" s="32"/>
      <c r="G956" s="26"/>
    </row>
    <row r="957" spans="1:7" ht="15" x14ac:dyDescent="0.25">
      <c r="A957" s="26"/>
      <c r="B957" s="26"/>
      <c r="C957" s="26"/>
      <c r="D957" s="26"/>
      <c r="E957" s="31"/>
      <c r="F957" s="32"/>
      <c r="G957" s="26"/>
    </row>
    <row r="958" spans="1:7" ht="15" x14ac:dyDescent="0.25">
      <c r="A958" s="26"/>
      <c r="B958" s="26"/>
      <c r="C958" s="26"/>
      <c r="D958" s="26"/>
      <c r="E958" s="31"/>
      <c r="F958" s="32"/>
      <c r="G958" s="26"/>
    </row>
    <row r="959" spans="1:7" ht="15" x14ac:dyDescent="0.25">
      <c r="A959" s="26"/>
      <c r="B959" s="26"/>
      <c r="C959" s="26"/>
      <c r="D959" s="26"/>
      <c r="E959" s="31"/>
      <c r="F959" s="32"/>
      <c r="G959" s="26"/>
    </row>
    <row r="960" spans="1:7" ht="15" x14ac:dyDescent="0.25">
      <c r="A960" s="26"/>
      <c r="B960" s="26"/>
      <c r="C960" s="26"/>
      <c r="D960" s="26"/>
      <c r="E960" s="31"/>
      <c r="F960" s="32"/>
      <c r="G960" s="26"/>
    </row>
    <row r="961" spans="1:7" ht="15" x14ac:dyDescent="0.25">
      <c r="A961" s="26"/>
      <c r="B961" s="26"/>
      <c r="C961" s="26"/>
      <c r="D961" s="26"/>
      <c r="E961" s="31"/>
      <c r="F961" s="32"/>
      <c r="G961" s="26"/>
    </row>
    <row r="962" spans="1:7" ht="15" x14ac:dyDescent="0.25">
      <c r="A962" s="26"/>
      <c r="B962" s="26"/>
      <c r="C962" s="26"/>
      <c r="D962" s="26"/>
      <c r="E962" s="31"/>
      <c r="F962" s="32"/>
      <c r="G962" s="26"/>
    </row>
    <row r="963" spans="1:7" ht="15" x14ac:dyDescent="0.25">
      <c r="A963" s="26"/>
      <c r="B963" s="26"/>
      <c r="C963" s="26"/>
      <c r="D963" s="26"/>
      <c r="E963" s="31"/>
      <c r="F963" s="32"/>
      <c r="G963" s="26"/>
    </row>
    <row r="964" spans="1:7" ht="15" x14ac:dyDescent="0.25">
      <c r="A964" s="26"/>
      <c r="B964" s="26"/>
      <c r="C964" s="26"/>
      <c r="D964" s="26"/>
      <c r="E964" s="31"/>
      <c r="F964" s="32"/>
      <c r="G964" s="26"/>
    </row>
    <row r="965" spans="1:7" ht="15" x14ac:dyDescent="0.25">
      <c r="A965" s="26"/>
      <c r="B965" s="26"/>
      <c r="C965" s="26"/>
      <c r="D965" s="26"/>
      <c r="E965" s="31"/>
      <c r="F965" s="32"/>
      <c r="G965" s="26"/>
    </row>
    <row r="966" spans="1:7" ht="15" x14ac:dyDescent="0.25">
      <c r="A966" s="26"/>
      <c r="B966" s="26"/>
      <c r="C966" s="26"/>
      <c r="D966" s="26"/>
      <c r="E966" s="31"/>
      <c r="F966" s="32"/>
      <c r="G966" s="26"/>
    </row>
    <row r="967" spans="1:7" ht="15" x14ac:dyDescent="0.25">
      <c r="A967" s="26"/>
      <c r="B967" s="26"/>
      <c r="C967" s="26"/>
      <c r="D967" s="26"/>
      <c r="E967" s="31"/>
      <c r="F967" s="32"/>
      <c r="G967" s="26"/>
    </row>
    <row r="968" spans="1:7" ht="15" x14ac:dyDescent="0.25">
      <c r="A968" s="26"/>
      <c r="B968" s="26"/>
      <c r="C968" s="26"/>
      <c r="D968" s="26"/>
      <c r="E968" s="31"/>
      <c r="F968" s="32"/>
      <c r="G968" s="26"/>
    </row>
    <row r="969" spans="1:7" ht="15" x14ac:dyDescent="0.25">
      <c r="A969" s="26"/>
      <c r="B969" s="26"/>
      <c r="C969" s="26"/>
      <c r="D969" s="26"/>
      <c r="E969" s="31"/>
      <c r="F969" s="32"/>
      <c r="G969" s="26"/>
    </row>
    <row r="970" spans="1:7" ht="15" x14ac:dyDescent="0.25">
      <c r="A970" s="26"/>
      <c r="B970" s="26"/>
      <c r="C970" s="26"/>
      <c r="D970" s="26"/>
      <c r="E970" s="31"/>
      <c r="F970" s="32"/>
      <c r="G970" s="26"/>
    </row>
    <row r="971" spans="1:7" ht="15" x14ac:dyDescent="0.25">
      <c r="A971" s="26"/>
      <c r="B971" s="26"/>
      <c r="C971" s="26"/>
      <c r="D971" s="26"/>
      <c r="E971" s="31"/>
      <c r="F971" s="32"/>
      <c r="G971" s="26"/>
    </row>
    <row r="972" spans="1:7" ht="15" x14ac:dyDescent="0.25">
      <c r="A972" s="26"/>
      <c r="B972" s="26"/>
      <c r="C972" s="26"/>
      <c r="D972" s="26"/>
      <c r="E972" s="31"/>
      <c r="F972" s="32"/>
      <c r="G972" s="26"/>
    </row>
    <row r="973" spans="1:7" ht="15" x14ac:dyDescent="0.25">
      <c r="A973" s="26"/>
      <c r="B973" s="26"/>
      <c r="C973" s="26"/>
      <c r="D973" s="26"/>
      <c r="E973" s="31"/>
      <c r="F973" s="32"/>
      <c r="G973" s="26"/>
    </row>
    <row r="974" spans="1:7" ht="15" x14ac:dyDescent="0.25">
      <c r="A974" s="26"/>
      <c r="B974" s="26"/>
      <c r="C974" s="26"/>
      <c r="D974" s="26"/>
      <c r="E974" s="31"/>
      <c r="F974" s="32"/>
      <c r="G974" s="26"/>
    </row>
    <row r="975" spans="1:7" ht="15" x14ac:dyDescent="0.25">
      <c r="A975" s="26"/>
      <c r="B975" s="26"/>
      <c r="C975" s="26"/>
      <c r="D975" s="26"/>
      <c r="E975" s="31"/>
      <c r="F975" s="32"/>
      <c r="G975" s="26"/>
    </row>
    <row r="976" spans="1:7" ht="15" x14ac:dyDescent="0.25">
      <c r="A976" s="26"/>
      <c r="B976" s="26"/>
      <c r="C976" s="26"/>
      <c r="D976" s="26"/>
      <c r="E976" s="31"/>
      <c r="F976" s="32"/>
      <c r="G976" s="26"/>
    </row>
    <row r="977" spans="1:7" ht="15" x14ac:dyDescent="0.25">
      <c r="A977" s="26"/>
      <c r="B977" s="26"/>
      <c r="C977" s="26"/>
      <c r="D977" s="26"/>
      <c r="E977" s="31"/>
      <c r="F977" s="32"/>
      <c r="G977" s="26"/>
    </row>
    <row r="978" spans="1:7" ht="15" x14ac:dyDescent="0.25">
      <c r="A978" s="26"/>
      <c r="B978" s="26"/>
      <c r="C978" s="26"/>
      <c r="D978" s="26"/>
      <c r="E978" s="31"/>
      <c r="F978" s="32"/>
      <c r="G978" s="26"/>
    </row>
    <row r="979" spans="1:7" ht="15" x14ac:dyDescent="0.25">
      <c r="A979" s="26"/>
      <c r="B979" s="26"/>
      <c r="C979" s="26"/>
      <c r="D979" s="26"/>
      <c r="E979" s="31"/>
      <c r="F979" s="32"/>
      <c r="G979" s="26"/>
    </row>
    <row r="980" spans="1:7" ht="15" x14ac:dyDescent="0.25">
      <c r="A980" s="26"/>
      <c r="B980" s="26"/>
      <c r="C980" s="26"/>
      <c r="D980" s="26"/>
      <c r="E980" s="31"/>
      <c r="F980" s="32"/>
      <c r="G980" s="26"/>
    </row>
    <row r="981" spans="1:7" ht="15" x14ac:dyDescent="0.25">
      <c r="A981" s="26"/>
      <c r="B981" s="26"/>
      <c r="C981" s="26"/>
      <c r="D981" s="26"/>
      <c r="E981" s="31"/>
      <c r="F981" s="32"/>
      <c r="G981" s="26"/>
    </row>
    <row r="982" spans="1:7" ht="15" x14ac:dyDescent="0.25">
      <c r="A982" s="26"/>
      <c r="B982" s="26"/>
      <c r="C982" s="26"/>
      <c r="D982" s="26"/>
      <c r="E982" s="31"/>
      <c r="F982" s="32"/>
      <c r="G982" s="26"/>
    </row>
    <row r="983" spans="1:7" ht="15" x14ac:dyDescent="0.25">
      <c r="A983" s="26"/>
      <c r="B983" s="26"/>
      <c r="C983" s="26"/>
      <c r="D983" s="26"/>
      <c r="E983" s="31"/>
      <c r="F983" s="32"/>
      <c r="G983" s="26"/>
    </row>
    <row r="984" spans="1:7" ht="15" x14ac:dyDescent="0.25">
      <c r="A984" s="26"/>
      <c r="B984" s="26"/>
      <c r="C984" s="26"/>
      <c r="D984" s="26"/>
      <c r="E984" s="31"/>
      <c r="F984" s="32"/>
      <c r="G984" s="26"/>
    </row>
    <row r="985" spans="1:7" ht="15" x14ac:dyDescent="0.25">
      <c r="A985" s="26"/>
      <c r="B985" s="26"/>
      <c r="C985" s="26"/>
      <c r="D985" s="26"/>
      <c r="E985" s="31"/>
      <c r="F985" s="32"/>
      <c r="G985" s="26"/>
    </row>
    <row r="986" spans="1:7" ht="15" x14ac:dyDescent="0.25">
      <c r="A986" s="26"/>
      <c r="B986" s="26"/>
      <c r="C986" s="26"/>
      <c r="D986" s="26"/>
      <c r="E986" s="31"/>
      <c r="F986" s="32"/>
      <c r="G986" s="26"/>
    </row>
    <row r="987" spans="1:7" ht="15" x14ac:dyDescent="0.25">
      <c r="A987" s="26"/>
      <c r="B987" s="26"/>
      <c r="C987" s="26"/>
      <c r="D987" s="26"/>
      <c r="E987" s="31"/>
      <c r="F987" s="32"/>
      <c r="G987" s="26"/>
    </row>
    <row r="988" spans="1:7" ht="15" x14ac:dyDescent="0.25">
      <c r="A988" s="26"/>
      <c r="B988" s="26"/>
      <c r="C988" s="26"/>
      <c r="D988" s="26"/>
      <c r="E988" s="31"/>
      <c r="F988" s="32"/>
      <c r="G988" s="26"/>
    </row>
    <row r="989" spans="1:7" ht="15" x14ac:dyDescent="0.25">
      <c r="A989" s="26"/>
      <c r="B989" s="26"/>
      <c r="C989" s="26"/>
      <c r="D989" s="26"/>
      <c r="E989" s="31"/>
      <c r="F989" s="32"/>
      <c r="G989" s="26"/>
    </row>
    <row r="990" spans="1:7" ht="15" x14ac:dyDescent="0.25">
      <c r="A990" s="26"/>
      <c r="B990" s="26"/>
      <c r="C990" s="26"/>
      <c r="D990" s="26"/>
      <c r="E990" s="31"/>
      <c r="F990" s="32"/>
      <c r="G990" s="26"/>
    </row>
    <row r="991" spans="1:7" ht="15" x14ac:dyDescent="0.25">
      <c r="A991" s="26"/>
      <c r="B991" s="26"/>
      <c r="C991" s="26"/>
      <c r="D991" s="26"/>
      <c r="E991" s="31"/>
      <c r="F991" s="32"/>
      <c r="G991" s="26"/>
    </row>
    <row r="992" spans="1:7" ht="15" x14ac:dyDescent="0.25">
      <c r="A992" s="26"/>
      <c r="B992" s="26"/>
      <c r="C992" s="26"/>
      <c r="D992" s="26"/>
      <c r="E992" s="31"/>
      <c r="F992" s="32"/>
      <c r="G992" s="26"/>
    </row>
    <row r="993" spans="1:7" ht="15" x14ac:dyDescent="0.25">
      <c r="A993" s="26"/>
      <c r="B993" s="26"/>
      <c r="C993" s="26"/>
      <c r="D993" s="26"/>
      <c r="E993" s="31"/>
      <c r="F993" s="32"/>
      <c r="G993" s="26"/>
    </row>
    <row r="994" spans="1:7" ht="15" x14ac:dyDescent="0.25">
      <c r="A994" s="26"/>
      <c r="B994" s="26"/>
      <c r="C994" s="26"/>
      <c r="D994" s="26"/>
      <c r="E994" s="31"/>
      <c r="F994" s="32"/>
      <c r="G994" s="26"/>
    </row>
    <row r="995" spans="1:7" ht="15" x14ac:dyDescent="0.25">
      <c r="A995" s="26"/>
      <c r="B995" s="26"/>
      <c r="C995" s="26"/>
      <c r="D995" s="26"/>
      <c r="E995" s="31"/>
      <c r="F995" s="32"/>
      <c r="G995" s="26"/>
    </row>
    <row r="996" spans="1:7" ht="15" x14ac:dyDescent="0.25">
      <c r="A996" s="26"/>
      <c r="B996" s="26"/>
      <c r="C996" s="26"/>
      <c r="D996" s="26"/>
      <c r="E996" s="31"/>
      <c r="F996" s="32"/>
      <c r="G996" s="26"/>
    </row>
    <row r="997" spans="1:7" ht="15" x14ac:dyDescent="0.25">
      <c r="A997" s="26"/>
      <c r="B997" s="26"/>
      <c r="C997" s="26"/>
      <c r="D997" s="26"/>
      <c r="E997" s="31"/>
      <c r="F997" s="32"/>
      <c r="G997" s="26"/>
    </row>
    <row r="998" spans="1:7" ht="15" x14ac:dyDescent="0.25">
      <c r="A998" s="26"/>
      <c r="B998" s="26"/>
      <c r="C998" s="26"/>
      <c r="D998" s="26"/>
      <c r="E998" s="31"/>
      <c r="F998" s="32"/>
      <c r="G998" s="26"/>
    </row>
    <row r="999" spans="1:7" ht="15" x14ac:dyDescent="0.25">
      <c r="A999" s="26"/>
      <c r="B999" s="26"/>
      <c r="C999" s="26"/>
      <c r="D999" s="26"/>
      <c r="E999" s="31"/>
      <c r="F999" s="32"/>
      <c r="G999" s="26"/>
    </row>
    <row r="1000" spans="1:7" ht="15" x14ac:dyDescent="0.25">
      <c r="A1000" s="26"/>
      <c r="B1000" s="26"/>
      <c r="C1000" s="26"/>
      <c r="D1000" s="26"/>
      <c r="E1000" s="31"/>
      <c r="F1000" s="32"/>
      <c r="G1000" s="26"/>
    </row>
    <row r="1001" spans="1:7" ht="15" x14ac:dyDescent="0.25">
      <c r="A1001" s="26"/>
      <c r="B1001" s="26"/>
      <c r="C1001" s="26"/>
      <c r="D1001" s="26"/>
      <c r="E1001" s="31"/>
      <c r="F1001" s="32"/>
      <c r="G1001" s="26"/>
    </row>
    <row r="1002" spans="1:7" ht="15" x14ac:dyDescent="0.25">
      <c r="A1002" s="26"/>
      <c r="B1002" s="26"/>
      <c r="C1002" s="26"/>
      <c r="D1002" s="26"/>
      <c r="E1002" s="31"/>
      <c r="F1002" s="32"/>
      <c r="G1002" s="26"/>
    </row>
    <row r="1003" spans="1:7" ht="15" x14ac:dyDescent="0.25">
      <c r="A1003" s="26"/>
      <c r="B1003" s="26"/>
      <c r="C1003" s="26"/>
      <c r="D1003" s="26"/>
      <c r="E1003" s="31"/>
      <c r="F1003" s="32"/>
      <c r="G1003" s="26"/>
    </row>
    <row r="1004" spans="1:7" ht="15" x14ac:dyDescent="0.25">
      <c r="A1004" s="26"/>
      <c r="B1004" s="26"/>
      <c r="C1004" s="26"/>
      <c r="D1004" s="26"/>
      <c r="E1004" s="31"/>
      <c r="F1004" s="32"/>
      <c r="G1004" s="26"/>
    </row>
    <row r="1005" spans="1:7" ht="15" x14ac:dyDescent="0.25">
      <c r="A1005" s="26"/>
      <c r="B1005" s="26"/>
      <c r="C1005" s="26"/>
      <c r="D1005" s="26"/>
      <c r="E1005" s="31"/>
      <c r="F1005" s="32"/>
      <c r="G1005" s="26"/>
    </row>
    <row r="1006" spans="1:7" ht="15" x14ac:dyDescent="0.25">
      <c r="A1006" s="26"/>
      <c r="B1006" s="26"/>
      <c r="C1006" s="26"/>
      <c r="D1006" s="26"/>
      <c r="E1006" s="31"/>
      <c r="F1006" s="32"/>
      <c r="G1006" s="26"/>
    </row>
    <row r="1007" spans="1:7" ht="15" x14ac:dyDescent="0.25">
      <c r="A1007" s="26"/>
      <c r="B1007" s="26"/>
      <c r="C1007" s="26"/>
      <c r="D1007" s="26"/>
      <c r="E1007" s="31"/>
      <c r="F1007" s="32"/>
      <c r="G1007" s="26"/>
    </row>
    <row r="1008" spans="1:7" ht="15" x14ac:dyDescent="0.25">
      <c r="A1008" s="26"/>
      <c r="B1008" s="26"/>
      <c r="C1008" s="26"/>
      <c r="D1008" s="26"/>
      <c r="E1008" s="31"/>
      <c r="F1008" s="32"/>
      <c r="G1008" s="26"/>
    </row>
    <row r="1009" spans="1:7" ht="15" x14ac:dyDescent="0.25">
      <c r="A1009" s="26"/>
      <c r="B1009" s="26"/>
      <c r="C1009" s="26"/>
      <c r="D1009" s="26"/>
      <c r="E1009" s="31"/>
      <c r="F1009" s="32"/>
      <c r="G1009" s="26"/>
    </row>
    <row r="1010" spans="1:7" ht="15" x14ac:dyDescent="0.25">
      <c r="A1010" s="26"/>
      <c r="B1010" s="26"/>
      <c r="C1010" s="26"/>
      <c r="D1010" s="26"/>
      <c r="E1010" s="31"/>
      <c r="F1010" s="32"/>
      <c r="G1010" s="26"/>
    </row>
    <row r="1011" spans="1:7" ht="15" x14ac:dyDescent="0.25">
      <c r="A1011" s="26"/>
      <c r="B1011" s="26"/>
      <c r="C1011" s="26"/>
      <c r="D1011" s="26"/>
      <c r="E1011" s="31"/>
      <c r="F1011" s="32"/>
      <c r="G1011" s="26"/>
    </row>
    <row r="1012" spans="1:7" ht="15" x14ac:dyDescent="0.25">
      <c r="A1012" s="26"/>
      <c r="B1012" s="26"/>
      <c r="C1012" s="26"/>
      <c r="D1012" s="26"/>
      <c r="E1012" s="31"/>
      <c r="F1012" s="32"/>
      <c r="G1012" s="26"/>
    </row>
    <row r="1013" spans="1:7" ht="15" x14ac:dyDescent="0.25">
      <c r="A1013" s="26"/>
      <c r="B1013" s="26"/>
      <c r="C1013" s="26"/>
      <c r="D1013" s="26"/>
      <c r="E1013" s="31"/>
      <c r="F1013" s="32"/>
      <c r="G1013" s="26"/>
    </row>
    <row r="1014" spans="1:7" ht="15" x14ac:dyDescent="0.25">
      <c r="A1014" s="26"/>
      <c r="B1014" s="26"/>
      <c r="C1014" s="26"/>
      <c r="D1014" s="26"/>
      <c r="E1014" s="31"/>
      <c r="F1014" s="32"/>
      <c r="G1014" s="26"/>
    </row>
    <row r="1015" spans="1:7" ht="15" x14ac:dyDescent="0.25">
      <c r="A1015" s="26"/>
      <c r="B1015" s="26"/>
      <c r="C1015" s="26"/>
      <c r="D1015" s="26"/>
      <c r="E1015" s="31"/>
      <c r="F1015" s="32"/>
      <c r="G1015" s="26"/>
    </row>
    <row r="1016" spans="1:7" ht="15" x14ac:dyDescent="0.25">
      <c r="A1016" s="26"/>
      <c r="B1016" s="26"/>
      <c r="C1016" s="26"/>
      <c r="D1016" s="26"/>
      <c r="E1016" s="31"/>
      <c r="F1016" s="32"/>
      <c r="G1016" s="26"/>
    </row>
    <row r="1017" spans="1:7" ht="15" x14ac:dyDescent="0.25">
      <c r="A1017" s="26"/>
      <c r="B1017" s="26"/>
      <c r="C1017" s="26"/>
      <c r="D1017" s="26"/>
      <c r="E1017" s="31"/>
      <c r="F1017" s="32"/>
      <c r="G1017" s="26"/>
    </row>
    <row r="1018" spans="1:7" ht="15" x14ac:dyDescent="0.25">
      <c r="A1018" s="26"/>
      <c r="B1018" s="26"/>
      <c r="C1018" s="26"/>
      <c r="D1018" s="26"/>
      <c r="E1018" s="31"/>
      <c r="F1018" s="32"/>
      <c r="G1018" s="26"/>
    </row>
    <row r="1019" spans="1:7" ht="15" x14ac:dyDescent="0.25">
      <c r="A1019" s="26"/>
      <c r="B1019" s="26"/>
      <c r="C1019" s="26"/>
      <c r="D1019" s="26"/>
      <c r="E1019" s="31"/>
      <c r="F1019" s="32"/>
      <c r="G1019" s="26"/>
    </row>
    <row r="1020" spans="1:7" ht="15" x14ac:dyDescent="0.25">
      <c r="A1020" s="26"/>
      <c r="B1020" s="26"/>
      <c r="C1020" s="26"/>
      <c r="D1020" s="26"/>
      <c r="E1020" s="31"/>
      <c r="F1020" s="32"/>
      <c r="G1020" s="26"/>
    </row>
    <row r="1021" spans="1:7" ht="15" x14ac:dyDescent="0.25">
      <c r="A1021" s="26"/>
      <c r="B1021" s="26"/>
      <c r="C1021" s="26"/>
      <c r="D1021" s="26"/>
      <c r="E1021" s="31"/>
      <c r="F1021" s="32"/>
      <c r="G1021" s="26"/>
    </row>
    <row r="1022" spans="1:7" ht="15" x14ac:dyDescent="0.25">
      <c r="A1022" s="26"/>
      <c r="B1022" s="26"/>
      <c r="C1022" s="26"/>
      <c r="D1022" s="26"/>
      <c r="E1022" s="31"/>
      <c r="F1022" s="32"/>
      <c r="G1022" s="26"/>
    </row>
    <row r="1023" spans="1:7" ht="15" x14ac:dyDescent="0.25">
      <c r="A1023" s="26"/>
      <c r="B1023" s="26"/>
      <c r="C1023" s="26"/>
      <c r="D1023" s="26"/>
      <c r="E1023" s="31"/>
      <c r="F1023" s="32"/>
      <c r="G1023" s="26"/>
    </row>
    <row r="1024" spans="1:7" ht="15" x14ac:dyDescent="0.25">
      <c r="A1024" s="26"/>
      <c r="B1024" s="26"/>
      <c r="C1024" s="26"/>
      <c r="D1024" s="26"/>
      <c r="E1024" s="31"/>
      <c r="F1024" s="32"/>
      <c r="G1024" s="26"/>
    </row>
    <row r="1025" spans="1:7" ht="15" x14ac:dyDescent="0.25">
      <c r="A1025" s="26"/>
      <c r="B1025" s="26"/>
      <c r="C1025" s="26"/>
      <c r="D1025" s="26"/>
      <c r="E1025" s="31"/>
      <c r="F1025" s="32"/>
      <c r="G1025" s="26"/>
    </row>
    <row r="1026" spans="1:7" ht="15" x14ac:dyDescent="0.25">
      <c r="A1026" s="26"/>
      <c r="B1026" s="26"/>
      <c r="C1026" s="26"/>
      <c r="D1026" s="26"/>
      <c r="E1026" s="31"/>
      <c r="F1026" s="32"/>
      <c r="G1026" s="26"/>
    </row>
    <row r="1027" spans="1:7" ht="15" x14ac:dyDescent="0.25">
      <c r="A1027" s="26"/>
      <c r="B1027" s="26"/>
      <c r="C1027" s="26"/>
      <c r="D1027" s="26"/>
      <c r="E1027" s="31"/>
      <c r="F1027" s="32"/>
      <c r="G1027" s="26"/>
    </row>
    <row r="1028" spans="1:7" ht="15" x14ac:dyDescent="0.25">
      <c r="A1028" s="26"/>
      <c r="B1028" s="26"/>
      <c r="C1028" s="26"/>
      <c r="D1028" s="26"/>
      <c r="E1028" s="31"/>
      <c r="F1028" s="32"/>
      <c r="G1028" s="26"/>
    </row>
    <row r="1029" spans="1:7" ht="15" x14ac:dyDescent="0.25">
      <c r="A1029" s="26"/>
      <c r="B1029" s="26"/>
      <c r="C1029" s="26"/>
      <c r="D1029" s="26"/>
      <c r="E1029" s="31"/>
      <c r="F1029" s="32"/>
      <c r="G1029" s="26"/>
    </row>
    <row r="1030" spans="1:7" ht="15" x14ac:dyDescent="0.25">
      <c r="A1030" s="26"/>
      <c r="B1030" s="26"/>
      <c r="C1030" s="26"/>
      <c r="D1030" s="26"/>
      <c r="E1030" s="31"/>
      <c r="F1030" s="32"/>
      <c r="G1030" s="26"/>
    </row>
    <row r="1031" spans="1:7" ht="15" x14ac:dyDescent="0.25">
      <c r="A1031" s="26"/>
      <c r="B1031" s="26"/>
      <c r="C1031" s="26"/>
      <c r="D1031" s="26"/>
      <c r="E1031" s="31"/>
      <c r="F1031" s="32"/>
      <c r="G1031" s="26"/>
    </row>
    <row r="1032" spans="1:7" ht="15" x14ac:dyDescent="0.25">
      <c r="A1032" s="26"/>
      <c r="B1032" s="26"/>
      <c r="C1032" s="26"/>
      <c r="D1032" s="26"/>
      <c r="E1032" s="31"/>
      <c r="F1032" s="32"/>
      <c r="G1032" s="26"/>
    </row>
    <row r="1033" spans="1:7" ht="15" x14ac:dyDescent="0.25">
      <c r="A1033" s="26"/>
      <c r="B1033" s="26"/>
      <c r="C1033" s="26"/>
      <c r="D1033" s="26"/>
      <c r="E1033" s="31"/>
      <c r="F1033" s="32"/>
      <c r="G1033" s="26"/>
    </row>
    <row r="1034" spans="1:7" ht="15" x14ac:dyDescent="0.25">
      <c r="A1034" s="26"/>
      <c r="B1034" s="26"/>
      <c r="C1034" s="26"/>
      <c r="D1034" s="26"/>
      <c r="E1034" s="31"/>
      <c r="F1034" s="32"/>
      <c r="G1034" s="26"/>
    </row>
    <row r="1035" spans="1:7" ht="15" x14ac:dyDescent="0.25">
      <c r="A1035" s="26"/>
      <c r="B1035" s="26"/>
      <c r="C1035" s="26"/>
      <c r="D1035" s="26"/>
      <c r="E1035" s="31"/>
      <c r="F1035" s="32"/>
      <c r="G1035" s="26"/>
    </row>
    <row r="1036" spans="1:7" ht="15" x14ac:dyDescent="0.25">
      <c r="A1036" s="26"/>
      <c r="B1036" s="26"/>
      <c r="C1036" s="26"/>
      <c r="D1036" s="26"/>
      <c r="E1036" s="31"/>
      <c r="F1036" s="32"/>
      <c r="G1036" s="26"/>
    </row>
    <row r="1037" spans="1:7" ht="15" x14ac:dyDescent="0.25">
      <c r="A1037" s="26"/>
      <c r="B1037" s="26"/>
      <c r="C1037" s="26"/>
      <c r="D1037" s="26"/>
      <c r="E1037" s="31"/>
      <c r="F1037" s="32"/>
      <c r="G1037" s="26"/>
    </row>
    <row r="1038" spans="1:7" ht="15" x14ac:dyDescent="0.25">
      <c r="A1038" s="26"/>
      <c r="B1038" s="26"/>
      <c r="C1038" s="26"/>
      <c r="D1038" s="26"/>
      <c r="E1038" s="31"/>
      <c r="F1038" s="32"/>
      <c r="G1038" s="26"/>
    </row>
    <row r="1039" spans="1:7" ht="15" x14ac:dyDescent="0.25">
      <c r="A1039" s="26"/>
      <c r="B1039" s="26"/>
      <c r="C1039" s="26"/>
      <c r="D1039" s="26"/>
      <c r="E1039" s="31"/>
      <c r="F1039" s="32"/>
      <c r="G1039" s="26"/>
    </row>
    <row r="1040" spans="1:7" ht="15" x14ac:dyDescent="0.25">
      <c r="A1040" s="26"/>
      <c r="B1040" s="26"/>
      <c r="C1040" s="26"/>
      <c r="D1040" s="26"/>
      <c r="E1040" s="31"/>
      <c r="F1040" s="32"/>
      <c r="G1040" s="26"/>
    </row>
    <row r="1041" spans="1:7" ht="15" x14ac:dyDescent="0.25">
      <c r="A1041" s="26"/>
      <c r="B1041" s="26"/>
      <c r="C1041" s="26"/>
      <c r="D1041" s="26"/>
      <c r="E1041" s="31"/>
      <c r="F1041" s="32"/>
      <c r="G1041" s="26"/>
    </row>
    <row r="1042" spans="1:7" ht="15" x14ac:dyDescent="0.25">
      <c r="A1042" s="26"/>
      <c r="B1042" s="26"/>
      <c r="C1042" s="26"/>
      <c r="D1042" s="26"/>
      <c r="E1042" s="31"/>
      <c r="F1042" s="32"/>
      <c r="G1042" s="26"/>
    </row>
    <row r="1043" spans="1:7" ht="15" x14ac:dyDescent="0.25">
      <c r="A1043" s="26"/>
      <c r="B1043" s="26"/>
      <c r="C1043" s="26"/>
      <c r="D1043" s="26"/>
      <c r="E1043" s="31"/>
      <c r="F1043" s="32"/>
      <c r="G1043" s="26"/>
    </row>
    <row r="1044" spans="1:7" ht="15" x14ac:dyDescent="0.25">
      <c r="A1044" s="26"/>
      <c r="B1044" s="26"/>
      <c r="C1044" s="26"/>
      <c r="D1044" s="26"/>
      <c r="E1044" s="31"/>
      <c r="F1044" s="32"/>
      <c r="G1044" s="26"/>
    </row>
    <row r="1045" spans="1:7" ht="15" x14ac:dyDescent="0.25">
      <c r="A1045" s="26"/>
      <c r="B1045" s="26"/>
      <c r="C1045" s="26"/>
      <c r="D1045" s="26"/>
      <c r="E1045" s="31"/>
      <c r="F1045" s="32"/>
      <c r="G1045" s="26"/>
    </row>
    <row r="1046" spans="1:7" ht="15" x14ac:dyDescent="0.25">
      <c r="A1046" s="26"/>
      <c r="B1046" s="26"/>
      <c r="C1046" s="26"/>
      <c r="D1046" s="26"/>
      <c r="E1046" s="31"/>
      <c r="F1046" s="32"/>
      <c r="G1046" s="26"/>
    </row>
    <row r="1047" spans="1:7" ht="15" x14ac:dyDescent="0.25">
      <c r="A1047" s="26"/>
      <c r="B1047" s="26"/>
      <c r="C1047" s="26"/>
      <c r="D1047" s="26"/>
      <c r="E1047" s="31"/>
      <c r="F1047" s="32"/>
      <c r="G1047" s="26"/>
    </row>
    <row r="1048" spans="1:7" ht="15" x14ac:dyDescent="0.25">
      <c r="A1048" s="26"/>
      <c r="B1048" s="26"/>
      <c r="C1048" s="26"/>
      <c r="D1048" s="26"/>
      <c r="E1048" s="31"/>
      <c r="F1048" s="32"/>
      <c r="G1048" s="26"/>
    </row>
    <row r="1049" spans="1:7" ht="15" x14ac:dyDescent="0.25">
      <c r="A1049" s="26"/>
      <c r="B1049" s="26"/>
      <c r="C1049" s="26"/>
      <c r="D1049" s="26"/>
      <c r="E1049" s="31"/>
      <c r="F1049" s="32"/>
      <c r="G1049" s="26"/>
    </row>
    <row r="1050" spans="1:7" ht="15" x14ac:dyDescent="0.25">
      <c r="A1050" s="26"/>
      <c r="B1050" s="26"/>
      <c r="C1050" s="26"/>
      <c r="D1050" s="26"/>
      <c r="E1050" s="31"/>
      <c r="F1050" s="32"/>
      <c r="G1050" s="26"/>
    </row>
    <row r="1051" spans="1:7" ht="15" x14ac:dyDescent="0.25">
      <c r="A1051" s="26"/>
      <c r="B1051" s="26"/>
      <c r="C1051" s="26"/>
      <c r="D1051" s="26"/>
      <c r="E1051" s="31"/>
      <c r="F1051" s="32"/>
      <c r="G1051" s="26"/>
    </row>
    <row r="1052" spans="1:7" ht="15" x14ac:dyDescent="0.25">
      <c r="A1052" s="26"/>
      <c r="B1052" s="26"/>
      <c r="C1052" s="26"/>
      <c r="D1052" s="26"/>
      <c r="E1052" s="31"/>
      <c r="F1052" s="32"/>
      <c r="G1052" s="26"/>
    </row>
    <row r="1053" spans="1:7" ht="15" x14ac:dyDescent="0.25">
      <c r="A1053" s="26"/>
      <c r="B1053" s="26"/>
      <c r="C1053" s="26"/>
      <c r="D1053" s="26"/>
      <c r="E1053" s="31"/>
      <c r="F1053" s="32"/>
      <c r="G1053" s="26"/>
    </row>
    <row r="1054" spans="1:7" ht="15" x14ac:dyDescent="0.25">
      <c r="A1054" s="26"/>
      <c r="B1054" s="26"/>
      <c r="C1054" s="26"/>
      <c r="D1054" s="26"/>
      <c r="E1054" s="31"/>
      <c r="F1054" s="32"/>
      <c r="G1054" s="26"/>
    </row>
    <row r="1055" spans="1:7" ht="15" x14ac:dyDescent="0.25">
      <c r="A1055" s="26"/>
      <c r="B1055" s="26"/>
      <c r="C1055" s="26"/>
      <c r="D1055" s="26"/>
      <c r="E1055" s="31"/>
      <c r="F1055" s="32"/>
      <c r="G1055" s="26"/>
    </row>
    <row r="1056" spans="1:7" ht="15" x14ac:dyDescent="0.25">
      <c r="A1056" s="26"/>
      <c r="B1056" s="26"/>
      <c r="C1056" s="26"/>
      <c r="D1056" s="26"/>
      <c r="E1056" s="31"/>
      <c r="F1056" s="32"/>
      <c r="G1056" s="26"/>
    </row>
    <row r="1057" spans="1:7" ht="15" x14ac:dyDescent="0.25">
      <c r="A1057" s="26"/>
      <c r="B1057" s="26"/>
      <c r="C1057" s="26"/>
      <c r="D1057" s="26"/>
      <c r="E1057" s="31"/>
      <c r="F1057" s="32"/>
      <c r="G1057" s="26"/>
    </row>
    <row r="1058" spans="1:7" ht="15" x14ac:dyDescent="0.25">
      <c r="A1058" s="26"/>
      <c r="B1058" s="26"/>
      <c r="C1058" s="26"/>
      <c r="D1058" s="26"/>
      <c r="E1058" s="31"/>
      <c r="F1058" s="32"/>
      <c r="G1058" s="26"/>
    </row>
    <row r="1059" spans="1:7" ht="15" x14ac:dyDescent="0.25">
      <c r="A1059" s="26"/>
      <c r="B1059" s="26"/>
      <c r="C1059" s="26"/>
      <c r="D1059" s="26"/>
      <c r="E1059" s="31"/>
      <c r="F1059" s="32"/>
      <c r="G1059" s="26"/>
    </row>
    <row r="1060" spans="1:7" ht="15" x14ac:dyDescent="0.25">
      <c r="A1060" s="26"/>
      <c r="B1060" s="26"/>
      <c r="C1060" s="26"/>
      <c r="D1060" s="26"/>
      <c r="E1060" s="31"/>
      <c r="F1060" s="32"/>
      <c r="G1060" s="26"/>
    </row>
    <row r="1061" spans="1:7" ht="15" x14ac:dyDescent="0.25">
      <c r="A1061" s="26"/>
      <c r="B1061" s="26"/>
      <c r="C1061" s="26"/>
      <c r="D1061" s="26"/>
      <c r="E1061" s="31"/>
      <c r="F1061" s="32"/>
      <c r="G1061" s="26"/>
    </row>
    <row r="1062" spans="1:7" ht="15" x14ac:dyDescent="0.25">
      <c r="A1062" s="26"/>
      <c r="B1062" s="26"/>
      <c r="C1062" s="26"/>
      <c r="D1062" s="26"/>
      <c r="E1062" s="31"/>
      <c r="F1062" s="32"/>
      <c r="G1062" s="26"/>
    </row>
    <row r="1063" spans="1:7" ht="15" x14ac:dyDescent="0.25">
      <c r="A1063" s="26"/>
      <c r="B1063" s="26"/>
      <c r="C1063" s="26"/>
      <c r="D1063" s="26"/>
      <c r="E1063" s="31"/>
      <c r="F1063" s="32"/>
      <c r="G1063" s="26"/>
    </row>
    <row r="1064" spans="1:7" ht="15" x14ac:dyDescent="0.25">
      <c r="A1064" s="26"/>
      <c r="B1064" s="26"/>
      <c r="C1064" s="26"/>
      <c r="D1064" s="26"/>
      <c r="E1064" s="31"/>
      <c r="F1064" s="32"/>
      <c r="G1064" s="26"/>
    </row>
    <row r="1065" spans="1:7" ht="15" x14ac:dyDescent="0.25">
      <c r="A1065" s="26"/>
      <c r="B1065" s="26"/>
      <c r="C1065" s="26"/>
      <c r="D1065" s="26"/>
      <c r="E1065" s="31"/>
      <c r="F1065" s="32"/>
      <c r="G1065" s="26"/>
    </row>
    <row r="1066" spans="1:7" ht="15" x14ac:dyDescent="0.25">
      <c r="A1066" s="26"/>
      <c r="B1066" s="26"/>
      <c r="C1066" s="26"/>
      <c r="D1066" s="26"/>
      <c r="E1066" s="31"/>
      <c r="F1066" s="32"/>
      <c r="G1066" s="26"/>
    </row>
    <row r="1067" spans="1:7" ht="15" x14ac:dyDescent="0.25">
      <c r="A1067" s="26"/>
      <c r="B1067" s="26"/>
      <c r="C1067" s="26"/>
      <c r="D1067" s="26"/>
      <c r="E1067" s="31"/>
      <c r="F1067" s="32"/>
      <c r="G1067" s="26"/>
    </row>
    <row r="1068" spans="1:7" ht="15" x14ac:dyDescent="0.25">
      <c r="A1068" s="26"/>
      <c r="B1068" s="26"/>
      <c r="C1068" s="26"/>
      <c r="D1068" s="26"/>
      <c r="E1068" s="31"/>
      <c r="F1068" s="32"/>
      <c r="G1068" s="26"/>
    </row>
    <row r="1069" spans="1:7" ht="15" x14ac:dyDescent="0.25">
      <c r="A1069" s="26"/>
      <c r="B1069" s="26"/>
      <c r="C1069" s="26"/>
      <c r="D1069" s="26"/>
      <c r="E1069" s="31"/>
      <c r="F1069" s="32"/>
      <c r="G1069" s="26"/>
    </row>
    <row r="1070" spans="1:7" ht="15" x14ac:dyDescent="0.25">
      <c r="A1070" s="26"/>
      <c r="B1070" s="26"/>
      <c r="C1070" s="26"/>
      <c r="D1070" s="26"/>
      <c r="E1070" s="31"/>
      <c r="F1070" s="32"/>
      <c r="G1070" s="26"/>
    </row>
    <row r="1071" spans="1:7" ht="15" x14ac:dyDescent="0.25">
      <c r="A1071" s="26"/>
      <c r="B1071" s="26"/>
      <c r="C1071" s="26"/>
      <c r="D1071" s="26"/>
      <c r="E1071" s="31"/>
      <c r="F1071" s="32"/>
      <c r="G1071" s="26"/>
    </row>
    <row r="1072" spans="1:7" ht="15" x14ac:dyDescent="0.25">
      <c r="A1072" s="26"/>
      <c r="B1072" s="26"/>
      <c r="C1072" s="26"/>
      <c r="D1072" s="26"/>
      <c r="E1072" s="31"/>
      <c r="F1072" s="32"/>
      <c r="G1072" s="26"/>
    </row>
    <row r="1073" spans="1:7" ht="15" x14ac:dyDescent="0.25">
      <c r="A1073" s="26"/>
      <c r="B1073" s="26"/>
      <c r="C1073" s="26"/>
      <c r="D1073" s="26"/>
      <c r="E1073" s="31"/>
      <c r="F1073" s="32"/>
      <c r="G1073" s="26"/>
    </row>
    <row r="1074" spans="1:7" ht="15" x14ac:dyDescent="0.25">
      <c r="A1074" s="26"/>
      <c r="B1074" s="26"/>
      <c r="C1074" s="26"/>
      <c r="D1074" s="26"/>
      <c r="E1074" s="31"/>
      <c r="F1074" s="32"/>
      <c r="G1074" s="26"/>
    </row>
    <row r="1075" spans="1:7" ht="15" x14ac:dyDescent="0.25">
      <c r="A1075" s="26"/>
      <c r="B1075" s="26"/>
      <c r="C1075" s="26"/>
      <c r="D1075" s="26"/>
      <c r="E1075" s="31"/>
      <c r="F1075" s="32"/>
      <c r="G1075" s="26"/>
    </row>
    <row r="1076" spans="1:7" ht="15" x14ac:dyDescent="0.25">
      <c r="A1076" s="26"/>
      <c r="B1076" s="26"/>
      <c r="C1076" s="26"/>
      <c r="D1076" s="26"/>
      <c r="E1076" s="31"/>
      <c r="F1076" s="32"/>
      <c r="G1076" s="26"/>
    </row>
    <row r="1077" spans="1:7" ht="15" x14ac:dyDescent="0.25">
      <c r="A1077" s="26"/>
      <c r="B1077" s="26"/>
      <c r="C1077" s="26"/>
      <c r="D1077" s="26"/>
      <c r="E1077" s="31"/>
      <c r="F1077" s="32"/>
      <c r="G1077" s="26"/>
    </row>
    <row r="1078" spans="1:7" ht="15" x14ac:dyDescent="0.25">
      <c r="A1078" s="26"/>
      <c r="B1078" s="26"/>
      <c r="C1078" s="26"/>
      <c r="D1078" s="26"/>
      <c r="E1078" s="31"/>
      <c r="F1078" s="32"/>
      <c r="G1078" s="26"/>
    </row>
    <row r="1079" spans="1:7" ht="15" x14ac:dyDescent="0.25">
      <c r="A1079" s="26"/>
      <c r="B1079" s="26"/>
      <c r="C1079" s="26"/>
      <c r="D1079" s="26"/>
      <c r="E1079" s="31"/>
      <c r="F1079" s="32"/>
      <c r="G1079" s="26"/>
    </row>
    <row r="1080" spans="1:7" ht="15" x14ac:dyDescent="0.25">
      <c r="A1080" s="26"/>
      <c r="B1080" s="26"/>
      <c r="C1080" s="26"/>
      <c r="D1080" s="26"/>
      <c r="E1080" s="31"/>
      <c r="F1080" s="32"/>
      <c r="G1080" s="26"/>
    </row>
    <row r="1081" spans="1:7" ht="15" x14ac:dyDescent="0.25">
      <c r="A1081" s="26"/>
      <c r="B1081" s="26"/>
      <c r="C1081" s="26"/>
      <c r="D1081" s="26"/>
      <c r="E1081" s="31"/>
      <c r="F1081" s="32"/>
      <c r="G1081" s="26"/>
    </row>
    <row r="1082" spans="1:7" ht="15" x14ac:dyDescent="0.25">
      <c r="A1082" s="26"/>
      <c r="B1082" s="26"/>
      <c r="C1082" s="26"/>
      <c r="D1082" s="26"/>
      <c r="E1082" s="31"/>
      <c r="F1082" s="32"/>
      <c r="G1082" s="26"/>
    </row>
    <row r="1083" spans="1:7" ht="15" x14ac:dyDescent="0.25">
      <c r="A1083" s="26"/>
      <c r="B1083" s="26"/>
      <c r="C1083" s="26"/>
      <c r="D1083" s="26"/>
      <c r="E1083" s="31"/>
      <c r="F1083" s="32"/>
      <c r="G1083" s="26"/>
    </row>
    <row r="1084" spans="1:7" ht="15" x14ac:dyDescent="0.25">
      <c r="A1084" s="26"/>
      <c r="B1084" s="26"/>
      <c r="C1084" s="26"/>
      <c r="D1084" s="26"/>
      <c r="E1084" s="31"/>
      <c r="F1084" s="32"/>
      <c r="G1084" s="26"/>
    </row>
    <row r="1085" spans="1:7" ht="15" x14ac:dyDescent="0.25">
      <c r="A1085" s="26"/>
      <c r="B1085" s="26"/>
      <c r="C1085" s="26"/>
      <c r="D1085" s="26"/>
      <c r="E1085" s="31"/>
      <c r="F1085" s="32"/>
      <c r="G1085" s="26"/>
    </row>
    <row r="1086" spans="1:7" ht="15" x14ac:dyDescent="0.25">
      <c r="A1086" s="26"/>
      <c r="B1086" s="26"/>
      <c r="C1086" s="26"/>
      <c r="D1086" s="26"/>
      <c r="E1086" s="31"/>
      <c r="F1086" s="32"/>
      <c r="G1086" s="26"/>
    </row>
    <row r="1087" spans="1:7" ht="15" x14ac:dyDescent="0.25">
      <c r="A1087" s="26"/>
      <c r="B1087" s="26"/>
      <c r="C1087" s="26"/>
      <c r="D1087" s="26"/>
      <c r="E1087" s="31"/>
      <c r="F1087" s="32"/>
      <c r="G1087" s="26"/>
    </row>
    <row r="1088" spans="1:7" ht="15" x14ac:dyDescent="0.25">
      <c r="A1088" s="26"/>
      <c r="B1088" s="26"/>
      <c r="C1088" s="26"/>
      <c r="D1088" s="26"/>
      <c r="E1088" s="31"/>
      <c r="F1088" s="32"/>
      <c r="G1088" s="26"/>
    </row>
    <row r="1089" spans="1:7" ht="15" x14ac:dyDescent="0.25">
      <c r="A1089" s="26"/>
      <c r="B1089" s="26"/>
      <c r="C1089" s="26"/>
      <c r="D1089" s="26"/>
      <c r="E1089" s="31"/>
      <c r="F1089" s="32"/>
      <c r="G1089" s="26"/>
    </row>
    <row r="1090" spans="1:7" ht="15" x14ac:dyDescent="0.25">
      <c r="A1090" s="26"/>
      <c r="B1090" s="26"/>
      <c r="C1090" s="26"/>
      <c r="D1090" s="26"/>
      <c r="E1090" s="31"/>
      <c r="F1090" s="32"/>
      <c r="G1090" s="26"/>
    </row>
    <row r="1091" spans="1:7" ht="15" x14ac:dyDescent="0.25">
      <c r="A1091" s="26"/>
      <c r="B1091" s="26"/>
      <c r="C1091" s="26"/>
      <c r="D1091" s="26"/>
      <c r="E1091" s="31"/>
      <c r="F1091" s="32"/>
      <c r="G1091" s="26"/>
    </row>
    <row r="1092" spans="1:7" ht="15" x14ac:dyDescent="0.25">
      <c r="A1092" s="26"/>
      <c r="B1092" s="26"/>
      <c r="C1092" s="26"/>
      <c r="D1092" s="26"/>
      <c r="E1092" s="31"/>
      <c r="F1092" s="32"/>
      <c r="G1092" s="26"/>
    </row>
    <row r="1093" spans="1:7" ht="15" x14ac:dyDescent="0.25">
      <c r="A1093" s="26"/>
      <c r="B1093" s="26"/>
      <c r="C1093" s="26"/>
      <c r="D1093" s="26"/>
      <c r="E1093" s="31"/>
      <c r="F1093" s="32"/>
      <c r="G1093" s="26"/>
    </row>
    <row r="1094" spans="1:7" ht="15" x14ac:dyDescent="0.25">
      <c r="A1094" s="26"/>
      <c r="B1094" s="26"/>
      <c r="C1094" s="26"/>
      <c r="D1094" s="26"/>
      <c r="E1094" s="31"/>
      <c r="F1094" s="32"/>
      <c r="G1094" s="26"/>
    </row>
    <row r="1095" spans="1:7" ht="15" x14ac:dyDescent="0.25">
      <c r="A1095" s="26"/>
      <c r="B1095" s="26"/>
      <c r="C1095" s="26"/>
      <c r="D1095" s="26"/>
      <c r="E1095" s="31"/>
      <c r="F1095" s="32"/>
      <c r="G1095" s="26"/>
    </row>
    <row r="1096" spans="1:7" ht="15" x14ac:dyDescent="0.25">
      <c r="A1096" s="26"/>
      <c r="B1096" s="26"/>
      <c r="C1096" s="26"/>
      <c r="D1096" s="26"/>
      <c r="E1096" s="31"/>
      <c r="F1096" s="32"/>
      <c r="G1096" s="26"/>
    </row>
    <row r="1097" spans="1:7" ht="15" x14ac:dyDescent="0.25">
      <c r="A1097" s="26"/>
      <c r="B1097" s="26"/>
      <c r="C1097" s="26"/>
      <c r="D1097" s="26"/>
      <c r="E1097" s="31"/>
      <c r="F1097" s="32"/>
      <c r="G1097" s="26"/>
    </row>
    <row r="1098" spans="1:7" ht="15" x14ac:dyDescent="0.25">
      <c r="A1098" s="26"/>
      <c r="B1098" s="26"/>
      <c r="C1098" s="26"/>
      <c r="D1098" s="26"/>
      <c r="E1098" s="31"/>
      <c r="F1098" s="32"/>
      <c r="G1098" s="26"/>
    </row>
    <row r="1099" spans="1:7" ht="15" x14ac:dyDescent="0.25">
      <c r="A1099" s="26"/>
      <c r="B1099" s="26"/>
      <c r="C1099" s="26"/>
      <c r="D1099" s="26"/>
      <c r="E1099" s="31"/>
      <c r="F1099" s="32"/>
      <c r="G1099" s="26"/>
    </row>
    <row r="1100" spans="1:7" ht="15" x14ac:dyDescent="0.25">
      <c r="A1100" s="26"/>
      <c r="B1100" s="26"/>
      <c r="C1100" s="26"/>
      <c r="D1100" s="26"/>
      <c r="E1100" s="31"/>
      <c r="F1100" s="32"/>
      <c r="G1100" s="26"/>
    </row>
    <row r="1101" spans="1:7" ht="15" x14ac:dyDescent="0.25">
      <c r="A1101" s="26"/>
      <c r="B1101" s="26"/>
      <c r="C1101" s="26"/>
      <c r="D1101" s="26"/>
      <c r="E1101" s="31"/>
      <c r="F1101" s="32"/>
      <c r="G1101" s="26"/>
    </row>
    <row r="1102" spans="1:7" ht="15" x14ac:dyDescent="0.25">
      <c r="A1102" s="26"/>
      <c r="B1102" s="26"/>
      <c r="C1102" s="26"/>
      <c r="D1102" s="26"/>
      <c r="E1102" s="31"/>
      <c r="F1102" s="32"/>
      <c r="G1102" s="26"/>
    </row>
    <row r="1103" spans="1:7" ht="15" x14ac:dyDescent="0.25">
      <c r="A1103" s="26"/>
      <c r="B1103" s="26"/>
      <c r="C1103" s="26"/>
      <c r="D1103" s="26"/>
      <c r="E1103" s="31"/>
      <c r="F1103" s="32"/>
      <c r="G1103" s="26"/>
    </row>
    <row r="1104" spans="1:7" ht="15" x14ac:dyDescent="0.25">
      <c r="A1104" s="26"/>
      <c r="B1104" s="26"/>
      <c r="C1104" s="26"/>
      <c r="D1104" s="26"/>
      <c r="E1104" s="31"/>
      <c r="F1104" s="32"/>
      <c r="G1104" s="26"/>
    </row>
    <row r="1105" spans="1:7" ht="15" x14ac:dyDescent="0.25">
      <c r="A1105" s="26"/>
      <c r="B1105" s="26"/>
      <c r="C1105" s="26"/>
      <c r="D1105" s="26"/>
      <c r="E1105" s="31"/>
      <c r="F1105" s="32"/>
      <c r="G1105" s="26"/>
    </row>
    <row r="1106" spans="1:7" ht="15" x14ac:dyDescent="0.25">
      <c r="A1106" s="26"/>
      <c r="B1106" s="26"/>
      <c r="C1106" s="26"/>
      <c r="D1106" s="26"/>
      <c r="E1106" s="31"/>
      <c r="F1106" s="32"/>
      <c r="G1106" s="26"/>
    </row>
    <row r="1107" spans="1:7" ht="15" x14ac:dyDescent="0.25">
      <c r="A1107" s="26"/>
      <c r="B1107" s="26"/>
      <c r="C1107" s="26"/>
      <c r="D1107" s="26"/>
      <c r="E1107" s="31"/>
      <c r="F1107" s="32"/>
      <c r="G1107" s="26"/>
    </row>
    <row r="1108" spans="1:7" ht="15" x14ac:dyDescent="0.25">
      <c r="A1108" s="26"/>
      <c r="B1108" s="26"/>
      <c r="C1108" s="26"/>
      <c r="D1108" s="26"/>
      <c r="E1108" s="31"/>
      <c r="F1108" s="32"/>
      <c r="G1108" s="26"/>
    </row>
    <row r="1109" spans="1:7" ht="15" x14ac:dyDescent="0.25">
      <c r="A1109" s="26"/>
      <c r="B1109" s="26"/>
      <c r="C1109" s="26"/>
      <c r="D1109" s="26"/>
      <c r="E1109" s="31"/>
      <c r="F1109" s="32"/>
      <c r="G1109" s="26"/>
    </row>
    <row r="1110" spans="1:7" ht="15" x14ac:dyDescent="0.25">
      <c r="A1110" s="26"/>
      <c r="B1110" s="26"/>
      <c r="C1110" s="26"/>
      <c r="D1110" s="26"/>
      <c r="E1110" s="31"/>
      <c r="F1110" s="32"/>
      <c r="G1110" s="26"/>
    </row>
    <row r="1111" spans="1:7" ht="15" x14ac:dyDescent="0.25">
      <c r="A1111" s="26"/>
      <c r="B1111" s="26"/>
      <c r="C1111" s="26"/>
      <c r="D1111" s="26"/>
      <c r="E1111" s="31"/>
      <c r="F1111" s="32"/>
      <c r="G1111" s="26"/>
    </row>
    <row r="1112" spans="1:7" ht="15" x14ac:dyDescent="0.25">
      <c r="A1112" s="26"/>
      <c r="B1112" s="26"/>
      <c r="C1112" s="26"/>
      <c r="D1112" s="26"/>
      <c r="E1112" s="31"/>
      <c r="F1112" s="32"/>
      <c r="G1112" s="26"/>
    </row>
    <row r="1113" spans="1:7" ht="15" x14ac:dyDescent="0.25">
      <c r="A1113" s="26"/>
      <c r="B1113" s="26"/>
      <c r="C1113" s="26"/>
      <c r="D1113" s="26"/>
      <c r="E1113" s="31"/>
      <c r="F1113" s="32"/>
      <c r="G1113" s="26"/>
    </row>
    <row r="1114" spans="1:7" ht="15" x14ac:dyDescent="0.25">
      <c r="A1114" s="26"/>
      <c r="B1114" s="26"/>
      <c r="C1114" s="26"/>
      <c r="D1114" s="26"/>
      <c r="E1114" s="31"/>
      <c r="F1114" s="32"/>
      <c r="G1114" s="26"/>
    </row>
    <row r="1115" spans="1:7" ht="15" x14ac:dyDescent="0.25">
      <c r="A1115" s="26"/>
      <c r="B1115" s="26"/>
      <c r="C1115" s="26"/>
      <c r="D1115" s="26"/>
      <c r="E1115" s="31"/>
      <c r="F1115" s="32"/>
      <c r="G1115" s="26"/>
    </row>
    <row r="1116" spans="1:7" ht="15" x14ac:dyDescent="0.25">
      <c r="A1116" s="26"/>
      <c r="B1116" s="26"/>
      <c r="C1116" s="26"/>
      <c r="D1116" s="26"/>
      <c r="E1116" s="31"/>
      <c r="F1116" s="32"/>
      <c r="G1116" s="26"/>
    </row>
    <row r="1117" spans="1:7" ht="15" x14ac:dyDescent="0.25">
      <c r="A1117" s="26"/>
      <c r="B1117" s="26"/>
      <c r="C1117" s="26"/>
      <c r="D1117" s="26"/>
      <c r="E1117" s="31"/>
      <c r="F1117" s="32"/>
      <c r="G1117" s="26"/>
    </row>
    <row r="1118" spans="1:7" ht="15" x14ac:dyDescent="0.25">
      <c r="A1118" s="26"/>
      <c r="B1118" s="26"/>
      <c r="C1118" s="26"/>
      <c r="D1118" s="26"/>
      <c r="E1118" s="31"/>
      <c r="F1118" s="32"/>
      <c r="G1118" s="26"/>
    </row>
    <row r="1119" spans="1:7" ht="15" x14ac:dyDescent="0.25">
      <c r="A1119" s="26"/>
      <c r="B1119" s="26"/>
      <c r="C1119" s="26"/>
      <c r="D1119" s="26"/>
      <c r="E1119" s="31"/>
      <c r="F1119" s="32"/>
      <c r="G1119" s="26"/>
    </row>
    <row r="1120" spans="1:7" ht="15" x14ac:dyDescent="0.25">
      <c r="A1120" s="26"/>
      <c r="B1120" s="26"/>
      <c r="C1120" s="26"/>
      <c r="D1120" s="26"/>
      <c r="E1120" s="31"/>
      <c r="F1120" s="32"/>
      <c r="G1120" s="26"/>
    </row>
    <row r="1121" spans="1:7" ht="15" x14ac:dyDescent="0.25">
      <c r="A1121" s="26"/>
      <c r="B1121" s="26"/>
      <c r="C1121" s="26"/>
      <c r="D1121" s="26"/>
      <c r="E1121" s="31"/>
      <c r="F1121" s="32"/>
      <c r="G1121" s="26"/>
    </row>
    <row r="1122" spans="1:7" ht="15" x14ac:dyDescent="0.25">
      <c r="A1122" s="26"/>
      <c r="B1122" s="26"/>
      <c r="C1122" s="26"/>
      <c r="D1122" s="26"/>
      <c r="E1122" s="31"/>
      <c r="F1122" s="32"/>
      <c r="G1122" s="26"/>
    </row>
    <row r="1123" spans="1:7" ht="15" x14ac:dyDescent="0.25">
      <c r="A1123" s="26"/>
      <c r="B1123" s="26"/>
      <c r="C1123" s="26"/>
      <c r="D1123" s="26"/>
      <c r="E1123" s="31"/>
      <c r="F1123" s="32"/>
      <c r="G1123" s="26"/>
    </row>
    <row r="1124" spans="1:7" ht="15" x14ac:dyDescent="0.25">
      <c r="A1124" s="26"/>
      <c r="B1124" s="26"/>
      <c r="C1124" s="26"/>
      <c r="D1124" s="26"/>
      <c r="E1124" s="31"/>
      <c r="F1124" s="32"/>
      <c r="G1124" s="26"/>
    </row>
    <row r="1125" spans="1:7" ht="15" x14ac:dyDescent="0.25">
      <c r="A1125" s="26"/>
      <c r="B1125" s="26"/>
      <c r="C1125" s="26"/>
      <c r="D1125" s="26"/>
      <c r="E1125" s="31"/>
      <c r="F1125" s="32"/>
      <c r="G1125" s="26"/>
    </row>
    <row r="1126" spans="1:7" ht="15" x14ac:dyDescent="0.25">
      <c r="A1126" s="26"/>
      <c r="B1126" s="26"/>
      <c r="C1126" s="26"/>
      <c r="D1126" s="26"/>
      <c r="E1126" s="31"/>
      <c r="F1126" s="32"/>
      <c r="G1126" s="26"/>
    </row>
    <row r="1127" spans="1:7" ht="15" x14ac:dyDescent="0.25">
      <c r="A1127" s="26"/>
      <c r="B1127" s="26"/>
      <c r="C1127" s="26"/>
      <c r="D1127" s="26"/>
      <c r="E1127" s="31"/>
      <c r="F1127" s="32"/>
      <c r="G1127" s="26"/>
    </row>
    <row r="1128" spans="1:7" ht="15" x14ac:dyDescent="0.25">
      <c r="A1128" s="26"/>
      <c r="B1128" s="26"/>
      <c r="C1128" s="26"/>
      <c r="D1128" s="26"/>
      <c r="E1128" s="31"/>
      <c r="F1128" s="32"/>
      <c r="G1128" s="26"/>
    </row>
    <row r="1129" spans="1:7" ht="15" x14ac:dyDescent="0.25">
      <c r="A1129" s="26"/>
      <c r="B1129" s="26"/>
      <c r="C1129" s="26"/>
      <c r="D1129" s="26"/>
      <c r="E1129" s="31"/>
      <c r="F1129" s="32"/>
      <c r="G1129" s="26"/>
    </row>
    <row r="1130" spans="1:7" ht="15" x14ac:dyDescent="0.25">
      <c r="A1130" s="26"/>
      <c r="B1130" s="26"/>
      <c r="C1130" s="26"/>
      <c r="D1130" s="26"/>
      <c r="E1130" s="31"/>
      <c r="F1130" s="32"/>
      <c r="G1130" s="26"/>
    </row>
    <row r="1131" spans="1:7" ht="15" x14ac:dyDescent="0.25">
      <c r="A1131" s="26"/>
      <c r="B1131" s="26"/>
      <c r="C1131" s="26"/>
      <c r="D1131" s="26"/>
      <c r="E1131" s="31"/>
      <c r="F1131" s="32"/>
      <c r="G1131" s="26"/>
    </row>
    <row r="1132" spans="1:7" ht="15" x14ac:dyDescent="0.25">
      <c r="A1132" s="26"/>
      <c r="B1132" s="26"/>
      <c r="C1132" s="26"/>
      <c r="D1132" s="26"/>
      <c r="E1132" s="31"/>
      <c r="F1132" s="32"/>
      <c r="G1132" s="26"/>
    </row>
    <row r="1133" spans="1:7" ht="15" x14ac:dyDescent="0.25">
      <c r="A1133" s="26"/>
      <c r="B1133" s="26"/>
      <c r="C1133" s="26"/>
      <c r="D1133" s="26"/>
      <c r="E1133" s="31"/>
      <c r="F1133" s="32"/>
      <c r="G1133" s="26"/>
    </row>
    <row r="1134" spans="1:7" ht="15" x14ac:dyDescent="0.25">
      <c r="A1134" s="26"/>
      <c r="B1134" s="26"/>
      <c r="C1134" s="26"/>
      <c r="D1134" s="26"/>
      <c r="E1134" s="31"/>
      <c r="F1134" s="32"/>
      <c r="G1134" s="26"/>
    </row>
    <row r="1135" spans="1:7" ht="15" x14ac:dyDescent="0.25">
      <c r="A1135" s="26"/>
      <c r="B1135" s="26"/>
      <c r="C1135" s="26"/>
      <c r="D1135" s="26"/>
      <c r="E1135" s="31"/>
      <c r="F1135" s="32"/>
      <c r="G1135" s="26"/>
    </row>
    <row r="1136" spans="1:7" ht="15" x14ac:dyDescent="0.25">
      <c r="A1136" s="26"/>
      <c r="B1136" s="26"/>
      <c r="C1136" s="26"/>
      <c r="D1136" s="26"/>
      <c r="E1136" s="31"/>
      <c r="F1136" s="32"/>
      <c r="G1136" s="26"/>
    </row>
    <row r="1137" spans="1:7" ht="15" x14ac:dyDescent="0.25">
      <c r="A1137" s="26"/>
      <c r="B1137" s="26"/>
      <c r="C1137" s="26"/>
      <c r="D1137" s="26"/>
      <c r="E1137" s="31"/>
      <c r="F1137" s="32"/>
      <c r="G1137" s="26"/>
    </row>
    <row r="1138" spans="1:7" ht="15" x14ac:dyDescent="0.25">
      <c r="A1138" s="26"/>
      <c r="B1138" s="26"/>
      <c r="C1138" s="26"/>
      <c r="D1138" s="26"/>
      <c r="E1138" s="31"/>
      <c r="F1138" s="32"/>
      <c r="G1138" s="26"/>
    </row>
    <row r="1139" spans="1:7" ht="15" x14ac:dyDescent="0.25">
      <c r="A1139" s="26"/>
      <c r="B1139" s="26"/>
      <c r="C1139" s="26"/>
      <c r="D1139" s="26"/>
      <c r="E1139" s="31"/>
      <c r="F1139" s="32"/>
      <c r="G1139" s="26"/>
    </row>
    <row r="1140" spans="1:7" ht="15" x14ac:dyDescent="0.25">
      <c r="A1140" s="26"/>
      <c r="B1140" s="26"/>
      <c r="C1140" s="26"/>
      <c r="D1140" s="26"/>
      <c r="E1140" s="31"/>
      <c r="F1140" s="32"/>
      <c r="G1140" s="26"/>
    </row>
    <row r="1141" spans="1:7" ht="15" x14ac:dyDescent="0.25">
      <c r="A1141" s="26"/>
      <c r="B1141" s="26"/>
      <c r="C1141" s="26"/>
      <c r="D1141" s="26"/>
      <c r="E1141" s="31"/>
      <c r="F1141" s="32"/>
      <c r="G1141" s="26"/>
    </row>
    <row r="1142" spans="1:7" ht="15" x14ac:dyDescent="0.25">
      <c r="A1142" s="26"/>
      <c r="B1142" s="26"/>
      <c r="C1142" s="26"/>
      <c r="D1142" s="26"/>
      <c r="E1142" s="31"/>
      <c r="F1142" s="32"/>
      <c r="G1142" s="26"/>
    </row>
    <row r="1143" spans="1:7" ht="15" x14ac:dyDescent="0.25">
      <c r="A1143" s="26"/>
      <c r="B1143" s="26"/>
      <c r="C1143" s="26"/>
      <c r="D1143" s="26"/>
      <c r="E1143" s="31"/>
      <c r="F1143" s="32"/>
      <c r="G1143" s="26"/>
    </row>
    <row r="1144" spans="1:7" ht="15" x14ac:dyDescent="0.25">
      <c r="A1144" s="26"/>
      <c r="B1144" s="26"/>
      <c r="C1144" s="26"/>
      <c r="D1144" s="26"/>
      <c r="E1144" s="31"/>
      <c r="F1144" s="32"/>
      <c r="G1144" s="26"/>
    </row>
    <row r="1145" spans="1:7" ht="15" x14ac:dyDescent="0.25">
      <c r="A1145" s="26"/>
      <c r="B1145" s="26"/>
      <c r="C1145" s="26"/>
      <c r="D1145" s="26"/>
      <c r="E1145" s="31"/>
      <c r="F1145" s="32"/>
      <c r="G1145" s="26"/>
    </row>
    <row r="1146" spans="1:7" ht="15" x14ac:dyDescent="0.25">
      <c r="A1146" s="26"/>
      <c r="B1146" s="26"/>
      <c r="C1146" s="26"/>
      <c r="D1146" s="26"/>
      <c r="E1146" s="31"/>
      <c r="F1146" s="32"/>
      <c r="G1146" s="26"/>
    </row>
    <row r="1147" spans="1:7" ht="15" x14ac:dyDescent="0.25">
      <c r="A1147" s="26"/>
      <c r="B1147" s="26"/>
      <c r="C1147" s="26"/>
      <c r="D1147" s="26"/>
      <c r="E1147" s="31"/>
      <c r="F1147" s="32"/>
      <c r="G1147" s="26"/>
    </row>
    <row r="1148" spans="1:7" ht="15" x14ac:dyDescent="0.25">
      <c r="A1148" s="26"/>
      <c r="B1148" s="26"/>
      <c r="C1148" s="26"/>
      <c r="D1148" s="26"/>
      <c r="E1148" s="31"/>
      <c r="F1148" s="32"/>
      <c r="G1148" s="26"/>
    </row>
    <row r="1149" spans="1:7" ht="15" x14ac:dyDescent="0.25">
      <c r="A1149" s="26"/>
      <c r="B1149" s="26"/>
      <c r="C1149" s="26"/>
      <c r="D1149" s="26"/>
      <c r="E1149" s="31"/>
      <c r="F1149" s="32"/>
      <c r="G1149" s="26"/>
    </row>
    <row r="1150" spans="1:7" ht="15" x14ac:dyDescent="0.25">
      <c r="A1150" s="26"/>
      <c r="B1150" s="26"/>
      <c r="C1150" s="26"/>
      <c r="D1150" s="26"/>
      <c r="E1150" s="31"/>
      <c r="F1150" s="32"/>
      <c r="G1150" s="26"/>
    </row>
    <row r="1151" spans="1:7" ht="15" x14ac:dyDescent="0.25">
      <c r="A1151" s="26"/>
      <c r="B1151" s="26"/>
      <c r="C1151" s="26"/>
      <c r="D1151" s="26"/>
      <c r="E1151" s="31"/>
      <c r="F1151" s="32"/>
      <c r="G1151" s="26"/>
    </row>
    <row r="1152" spans="1:7" ht="15" x14ac:dyDescent="0.25">
      <c r="A1152" s="26"/>
      <c r="B1152" s="26"/>
      <c r="C1152" s="26"/>
      <c r="D1152" s="26"/>
      <c r="E1152" s="31"/>
      <c r="F1152" s="32"/>
      <c r="G1152" s="26"/>
    </row>
    <row r="1153" spans="1:7" ht="15" x14ac:dyDescent="0.25">
      <c r="A1153" s="26"/>
      <c r="B1153" s="26"/>
      <c r="C1153" s="26"/>
      <c r="D1153" s="26"/>
      <c r="E1153" s="31"/>
      <c r="F1153" s="32"/>
      <c r="G1153" s="26"/>
    </row>
    <row r="1154" spans="1:7" ht="15" x14ac:dyDescent="0.25">
      <c r="A1154" s="26"/>
      <c r="B1154" s="26"/>
      <c r="C1154" s="26"/>
      <c r="D1154" s="26"/>
      <c r="E1154" s="31"/>
      <c r="F1154" s="32"/>
      <c r="G1154" s="26"/>
    </row>
    <row r="1155" spans="1:7" ht="15" x14ac:dyDescent="0.25">
      <c r="A1155" s="26"/>
      <c r="B1155" s="26"/>
      <c r="C1155" s="26"/>
      <c r="D1155" s="26"/>
      <c r="E1155" s="31"/>
      <c r="F1155" s="32"/>
      <c r="G1155" s="26"/>
    </row>
    <row r="1156" spans="1:7" ht="15" x14ac:dyDescent="0.25">
      <c r="A1156" s="26"/>
      <c r="B1156" s="26"/>
      <c r="C1156" s="26"/>
      <c r="D1156" s="26"/>
      <c r="E1156" s="31"/>
      <c r="F1156" s="32"/>
      <c r="G1156" s="26"/>
    </row>
    <row r="1157" spans="1:7" ht="15" x14ac:dyDescent="0.25">
      <c r="A1157" s="26"/>
      <c r="B1157" s="26"/>
      <c r="C1157" s="26"/>
      <c r="D1157" s="26"/>
      <c r="E1157" s="31"/>
      <c r="F1157" s="32"/>
      <c r="G1157" s="26"/>
    </row>
    <row r="1158" spans="1:7" ht="15" x14ac:dyDescent="0.25">
      <c r="A1158" s="26"/>
      <c r="B1158" s="26"/>
      <c r="C1158" s="26"/>
      <c r="D1158" s="26"/>
      <c r="E1158" s="31"/>
      <c r="F1158" s="32"/>
      <c r="G1158" s="26"/>
    </row>
    <row r="1159" spans="1:7" ht="15" x14ac:dyDescent="0.25">
      <c r="A1159" s="26"/>
      <c r="B1159" s="26"/>
      <c r="C1159" s="26"/>
      <c r="D1159" s="26"/>
      <c r="E1159" s="31"/>
      <c r="F1159" s="32"/>
      <c r="G1159" s="26"/>
    </row>
    <row r="1160" spans="1:7" ht="15" x14ac:dyDescent="0.25">
      <c r="A1160" s="26"/>
      <c r="B1160" s="26"/>
      <c r="C1160" s="26"/>
      <c r="D1160" s="26"/>
      <c r="E1160" s="31"/>
      <c r="F1160" s="32"/>
      <c r="G1160" s="26"/>
    </row>
    <row r="1161" spans="1:7" ht="15" x14ac:dyDescent="0.25">
      <c r="A1161" s="26"/>
      <c r="B1161" s="26"/>
      <c r="C1161" s="26"/>
      <c r="D1161" s="26"/>
      <c r="E1161" s="31"/>
      <c r="F1161" s="32"/>
      <c r="G1161" s="26"/>
    </row>
    <row r="1162" spans="1:7" ht="15" x14ac:dyDescent="0.25">
      <c r="A1162" s="26"/>
      <c r="B1162" s="26"/>
      <c r="C1162" s="26"/>
      <c r="D1162" s="26"/>
      <c r="E1162" s="31"/>
      <c r="F1162" s="32"/>
      <c r="G1162" s="26"/>
    </row>
    <row r="1163" spans="1:7" ht="15" x14ac:dyDescent="0.25">
      <c r="A1163" s="26"/>
      <c r="B1163" s="26"/>
      <c r="C1163" s="26"/>
      <c r="D1163" s="26"/>
      <c r="E1163" s="31"/>
      <c r="F1163" s="32"/>
      <c r="G1163" s="26"/>
    </row>
    <row r="1164" spans="1:7" ht="15" x14ac:dyDescent="0.25">
      <c r="A1164" s="26"/>
      <c r="B1164" s="26"/>
      <c r="C1164" s="26"/>
      <c r="D1164" s="26"/>
      <c r="E1164" s="31"/>
      <c r="F1164" s="32"/>
      <c r="G1164" s="26"/>
    </row>
    <row r="1165" spans="1:7" ht="15" x14ac:dyDescent="0.25">
      <c r="A1165" s="26"/>
      <c r="B1165" s="26"/>
      <c r="C1165" s="26"/>
      <c r="D1165" s="26"/>
      <c r="E1165" s="31"/>
      <c r="F1165" s="32"/>
      <c r="G1165" s="26"/>
    </row>
    <row r="1166" spans="1:7" ht="15" x14ac:dyDescent="0.25">
      <c r="A1166" s="26"/>
      <c r="B1166" s="26"/>
      <c r="C1166" s="26"/>
      <c r="D1166" s="26"/>
      <c r="E1166" s="31"/>
      <c r="F1166" s="32"/>
      <c r="G1166" s="26"/>
    </row>
    <row r="1167" spans="1:7" ht="15" x14ac:dyDescent="0.25">
      <c r="A1167" s="26"/>
      <c r="B1167" s="26"/>
      <c r="C1167" s="26"/>
      <c r="D1167" s="26"/>
      <c r="E1167" s="31"/>
      <c r="F1167" s="32"/>
      <c r="G1167" s="26"/>
    </row>
    <row r="1168" spans="1:7" ht="15" x14ac:dyDescent="0.25">
      <c r="A1168" s="26"/>
      <c r="B1168" s="26"/>
      <c r="C1168" s="26"/>
      <c r="D1168" s="26"/>
      <c r="E1168" s="31"/>
      <c r="F1168" s="32"/>
      <c r="G1168" s="26"/>
    </row>
    <row r="1169" spans="1:7" ht="15" x14ac:dyDescent="0.25">
      <c r="A1169" s="26"/>
      <c r="B1169" s="26"/>
      <c r="C1169" s="26"/>
      <c r="D1169" s="26"/>
      <c r="E1169" s="31"/>
      <c r="F1169" s="32"/>
      <c r="G1169" s="26"/>
    </row>
    <row r="1170" spans="1:7" ht="15" x14ac:dyDescent="0.25">
      <c r="A1170" s="26"/>
      <c r="B1170" s="26"/>
      <c r="C1170" s="26"/>
      <c r="D1170" s="26"/>
      <c r="E1170" s="31"/>
      <c r="F1170" s="32"/>
      <c r="G1170" s="26"/>
    </row>
    <row r="1171" spans="1:7" ht="15" x14ac:dyDescent="0.25">
      <c r="A1171" s="26"/>
      <c r="B1171" s="26"/>
      <c r="C1171" s="26"/>
      <c r="D1171" s="26"/>
      <c r="E1171" s="31"/>
      <c r="F1171" s="32"/>
      <c r="G1171" s="26"/>
    </row>
    <row r="1172" spans="1:7" ht="15" x14ac:dyDescent="0.25">
      <c r="A1172" s="26"/>
      <c r="B1172" s="26"/>
      <c r="C1172" s="26"/>
      <c r="D1172" s="26"/>
      <c r="E1172" s="31"/>
      <c r="F1172" s="32"/>
      <c r="G1172" s="26"/>
    </row>
    <row r="1173" spans="1:7" ht="15" x14ac:dyDescent="0.25">
      <c r="A1173" s="26"/>
      <c r="B1173" s="26"/>
      <c r="C1173" s="26"/>
      <c r="D1173" s="26"/>
      <c r="E1173" s="31"/>
      <c r="F1173" s="32"/>
      <c r="G1173" s="26"/>
    </row>
    <row r="1174" spans="1:7" ht="15" x14ac:dyDescent="0.25">
      <c r="A1174" s="26"/>
      <c r="B1174" s="26"/>
      <c r="C1174" s="26"/>
      <c r="D1174" s="26"/>
      <c r="E1174" s="31"/>
      <c r="F1174" s="32"/>
      <c r="G1174" s="26"/>
    </row>
    <row r="1175" spans="1:7" ht="15" x14ac:dyDescent="0.25">
      <c r="A1175" s="26"/>
      <c r="B1175" s="26"/>
      <c r="C1175" s="26"/>
      <c r="D1175" s="26"/>
      <c r="E1175" s="31"/>
      <c r="F1175" s="32"/>
      <c r="G1175" s="26"/>
    </row>
    <row r="1176" spans="1:7" ht="15" x14ac:dyDescent="0.25">
      <c r="A1176" s="26"/>
      <c r="B1176" s="26"/>
      <c r="C1176" s="26"/>
      <c r="D1176" s="26"/>
      <c r="E1176" s="31"/>
      <c r="F1176" s="32"/>
      <c r="G1176" s="26"/>
    </row>
    <row r="1177" spans="1:7" ht="15" x14ac:dyDescent="0.25">
      <c r="A1177" s="26"/>
      <c r="B1177" s="26"/>
      <c r="C1177" s="26"/>
      <c r="D1177" s="26"/>
      <c r="E1177" s="31"/>
      <c r="F1177" s="32"/>
      <c r="G1177" s="26"/>
    </row>
    <row r="1178" spans="1:7" ht="15" x14ac:dyDescent="0.25">
      <c r="A1178" s="26"/>
      <c r="B1178" s="26"/>
      <c r="C1178" s="26"/>
      <c r="D1178" s="26"/>
      <c r="E1178" s="31"/>
      <c r="F1178" s="32"/>
      <c r="G1178" s="26"/>
    </row>
    <row r="1179" spans="1:7" ht="15" x14ac:dyDescent="0.25">
      <c r="A1179" s="26"/>
      <c r="B1179" s="26"/>
      <c r="C1179" s="26"/>
      <c r="D1179" s="26"/>
      <c r="E1179" s="31"/>
      <c r="F1179" s="32"/>
      <c r="G1179" s="26"/>
    </row>
    <row r="1180" spans="1:7" ht="15" x14ac:dyDescent="0.25">
      <c r="A1180" s="26"/>
      <c r="B1180" s="26"/>
      <c r="C1180" s="26"/>
      <c r="D1180" s="26"/>
      <c r="E1180" s="31"/>
      <c r="F1180" s="32"/>
      <c r="G1180" s="26"/>
    </row>
    <row r="1181" spans="1:7" ht="15" x14ac:dyDescent="0.25">
      <c r="A1181" s="26"/>
      <c r="B1181" s="26"/>
      <c r="C1181" s="26"/>
      <c r="D1181" s="26"/>
      <c r="E1181" s="31"/>
      <c r="F1181" s="32"/>
      <c r="G1181" s="26"/>
    </row>
    <row r="1182" spans="1:7" ht="15" x14ac:dyDescent="0.25">
      <c r="A1182" s="26"/>
      <c r="B1182" s="26"/>
      <c r="C1182" s="26"/>
      <c r="D1182" s="26"/>
      <c r="E1182" s="31"/>
      <c r="F1182" s="32"/>
      <c r="G1182" s="26"/>
    </row>
    <row r="1183" spans="1:7" ht="15" x14ac:dyDescent="0.25">
      <c r="A1183" s="26"/>
      <c r="B1183" s="26"/>
      <c r="C1183" s="26"/>
      <c r="D1183" s="26"/>
      <c r="E1183" s="31"/>
      <c r="G1183" s="26"/>
    </row>
    <row r="1184" spans="1:7" ht="15" x14ac:dyDescent="0.25">
      <c r="A1184" s="26"/>
      <c r="B1184" s="26"/>
      <c r="C1184" s="26"/>
      <c r="D1184" s="26"/>
      <c r="E1184" s="31"/>
      <c r="G1184" s="26"/>
    </row>
    <row r="1185" spans="1:7" ht="15" x14ac:dyDescent="0.25">
      <c r="A1185" s="26"/>
      <c r="B1185" s="26"/>
      <c r="C1185" s="26"/>
      <c r="D1185" s="26"/>
      <c r="E1185" s="31"/>
      <c r="G1185" s="26"/>
    </row>
    <row r="1186" spans="1:7" ht="15" x14ac:dyDescent="0.25">
      <c r="A1186" s="26"/>
      <c r="B1186" s="26"/>
      <c r="C1186" s="26"/>
      <c r="D1186" s="26"/>
      <c r="E1186" s="31"/>
      <c r="G1186" s="26"/>
    </row>
    <row r="1187" spans="1:7" ht="15" x14ac:dyDescent="0.25">
      <c r="A1187" s="26"/>
      <c r="B1187" s="26"/>
      <c r="C1187" s="26"/>
      <c r="D1187" s="26"/>
      <c r="E1187" s="31"/>
      <c r="G1187" s="26"/>
    </row>
    <row r="1188" spans="1:7" ht="15" x14ac:dyDescent="0.25">
      <c r="A1188" s="26"/>
      <c r="B1188" s="26"/>
      <c r="C1188" s="26"/>
      <c r="D1188" s="26"/>
      <c r="E1188" s="31"/>
      <c r="G1188" s="26"/>
    </row>
    <row r="1189" spans="1:7" ht="15" x14ac:dyDescent="0.25">
      <c r="A1189" s="26"/>
      <c r="B1189" s="26"/>
      <c r="C1189" s="26"/>
      <c r="D1189" s="26"/>
      <c r="E1189" s="31"/>
      <c r="G1189" s="26"/>
    </row>
    <row r="1190" spans="1:7" ht="15" x14ac:dyDescent="0.25">
      <c r="A1190" s="26"/>
      <c r="B1190" s="26"/>
      <c r="C1190" s="26"/>
      <c r="D1190" s="26"/>
      <c r="E1190" s="31"/>
      <c r="G1190" s="26"/>
    </row>
    <row r="1191" spans="1:7" ht="15" x14ac:dyDescent="0.25">
      <c r="A1191" s="26"/>
      <c r="B1191" s="26"/>
      <c r="C1191" s="26"/>
      <c r="D1191" s="26"/>
      <c r="E1191" s="31"/>
      <c r="G1191" s="26"/>
    </row>
    <row r="1192" spans="1:7" ht="15" x14ac:dyDescent="0.25">
      <c r="A1192" s="26"/>
      <c r="B1192" s="26"/>
      <c r="C1192" s="26"/>
      <c r="D1192" s="26"/>
      <c r="E1192" s="31"/>
      <c r="G1192" s="26"/>
    </row>
    <row r="1193" spans="1:7" ht="15" x14ac:dyDescent="0.25">
      <c r="A1193" s="26"/>
      <c r="B1193" s="26"/>
      <c r="C1193" s="26"/>
      <c r="D1193" s="26"/>
      <c r="E1193" s="31"/>
      <c r="G1193" s="26"/>
    </row>
    <row r="1194" spans="1:7" ht="15" x14ac:dyDescent="0.25">
      <c r="A1194" s="26"/>
      <c r="B1194" s="26"/>
      <c r="C1194" s="26"/>
      <c r="D1194" s="26"/>
      <c r="E1194" s="31"/>
      <c r="G1194" s="26"/>
    </row>
    <row r="1195" spans="1:7" ht="15" x14ac:dyDescent="0.25">
      <c r="A1195" s="26"/>
      <c r="B1195" s="26"/>
      <c r="C1195" s="26"/>
      <c r="D1195" s="26"/>
      <c r="E1195" s="31"/>
      <c r="G1195" s="26"/>
    </row>
    <row r="1196" spans="1:7" ht="15" x14ac:dyDescent="0.25">
      <c r="A1196" s="26"/>
      <c r="B1196" s="26"/>
      <c r="C1196" s="26"/>
      <c r="D1196" s="26"/>
      <c r="E1196" s="31"/>
      <c r="G1196" s="26"/>
    </row>
    <row r="1197" spans="1:7" ht="15" x14ac:dyDescent="0.25">
      <c r="A1197" s="26"/>
      <c r="B1197" s="26"/>
      <c r="C1197" s="26"/>
      <c r="D1197" s="26"/>
      <c r="E1197" s="31"/>
      <c r="G1197" s="26"/>
    </row>
    <row r="1198" spans="1:7" ht="15" x14ac:dyDescent="0.25">
      <c r="A1198" s="26"/>
      <c r="B1198" s="26"/>
      <c r="C1198" s="26"/>
      <c r="D1198" s="26"/>
      <c r="E1198" s="31"/>
      <c r="G1198" s="26"/>
    </row>
    <row r="1199" spans="1:7" ht="15" x14ac:dyDescent="0.25">
      <c r="A1199" s="26"/>
      <c r="B1199" s="26"/>
      <c r="C1199" s="26"/>
      <c r="D1199" s="26"/>
      <c r="E1199" s="31"/>
      <c r="G1199" s="26"/>
    </row>
    <row r="1200" spans="1:7" ht="15" x14ac:dyDescent="0.25">
      <c r="A1200" s="26"/>
      <c r="B1200" s="26"/>
      <c r="C1200" s="26"/>
      <c r="D1200" s="26"/>
      <c r="E1200" s="31"/>
      <c r="G1200" s="26"/>
    </row>
    <row r="1201" spans="1:7" ht="15" x14ac:dyDescent="0.25">
      <c r="A1201" s="26"/>
      <c r="B1201" s="26"/>
      <c r="C1201" s="26"/>
      <c r="D1201" s="26"/>
      <c r="E1201" s="31"/>
      <c r="G1201" s="26"/>
    </row>
    <row r="1202" spans="1:7" ht="15" x14ac:dyDescent="0.25">
      <c r="A1202" s="26"/>
      <c r="B1202" s="26"/>
      <c r="C1202" s="26"/>
      <c r="D1202" s="26"/>
      <c r="E1202" s="31"/>
      <c r="G1202" s="26"/>
    </row>
    <row r="1203" spans="1:7" ht="15" x14ac:dyDescent="0.25">
      <c r="A1203" s="26"/>
      <c r="B1203" s="26"/>
      <c r="C1203" s="26"/>
      <c r="D1203" s="26"/>
      <c r="E1203" s="31"/>
      <c r="G1203" s="26"/>
    </row>
    <row r="1204" spans="1:7" ht="15" x14ac:dyDescent="0.25">
      <c r="A1204" s="26"/>
      <c r="B1204" s="26"/>
      <c r="C1204" s="26"/>
      <c r="D1204" s="26"/>
      <c r="E1204" s="31"/>
      <c r="G1204" s="26"/>
    </row>
    <row r="1205" spans="1:7" ht="15" x14ac:dyDescent="0.25">
      <c r="A1205" s="26"/>
      <c r="B1205" s="26"/>
      <c r="C1205" s="26"/>
      <c r="D1205" s="26"/>
      <c r="E1205" s="31"/>
      <c r="G1205" s="26"/>
    </row>
    <row r="1206" spans="1:7" ht="15" x14ac:dyDescent="0.25">
      <c r="A1206" s="26"/>
      <c r="B1206" s="26"/>
      <c r="C1206" s="26"/>
      <c r="D1206" s="26"/>
      <c r="E1206" s="31"/>
      <c r="G1206" s="26"/>
    </row>
    <row r="1207" spans="1:7" ht="15" x14ac:dyDescent="0.25">
      <c r="A1207" s="26"/>
      <c r="B1207" s="26"/>
      <c r="C1207" s="26"/>
      <c r="D1207" s="26"/>
      <c r="E1207" s="31"/>
      <c r="G1207" s="26"/>
    </row>
    <row r="1208" spans="1:7" ht="15" x14ac:dyDescent="0.25">
      <c r="A1208" s="26"/>
      <c r="B1208" s="26"/>
      <c r="C1208" s="26"/>
      <c r="D1208" s="26"/>
      <c r="E1208" s="31"/>
      <c r="G1208" s="26"/>
    </row>
    <row r="1209" spans="1:7" ht="15" x14ac:dyDescent="0.25">
      <c r="A1209" s="26"/>
      <c r="B1209" s="26"/>
      <c r="C1209" s="26"/>
      <c r="D1209" s="26"/>
      <c r="E1209" s="31"/>
      <c r="G1209" s="26"/>
    </row>
    <row r="1210" spans="1:7" ht="15" x14ac:dyDescent="0.25">
      <c r="A1210" s="26"/>
      <c r="B1210" s="26"/>
      <c r="C1210" s="26"/>
      <c r="D1210" s="26"/>
      <c r="E1210" s="31"/>
      <c r="G1210" s="26"/>
    </row>
    <row r="1211" spans="1:7" ht="15" x14ac:dyDescent="0.25">
      <c r="A1211" s="26"/>
      <c r="B1211" s="26"/>
      <c r="C1211" s="26"/>
      <c r="D1211" s="26"/>
      <c r="E1211" s="31"/>
      <c r="G1211" s="26"/>
    </row>
    <row r="1212" spans="1:7" ht="15" x14ac:dyDescent="0.25">
      <c r="A1212" s="26"/>
      <c r="B1212" s="26"/>
      <c r="C1212" s="26"/>
      <c r="D1212" s="26"/>
      <c r="E1212" s="31"/>
      <c r="G1212" s="26"/>
    </row>
    <row r="1213" spans="1:7" ht="15" x14ac:dyDescent="0.25">
      <c r="A1213" s="26"/>
      <c r="B1213" s="26"/>
      <c r="C1213" s="26"/>
      <c r="D1213" s="26"/>
      <c r="E1213" s="31"/>
      <c r="G1213" s="26"/>
    </row>
    <row r="1214" spans="1:7" ht="15" x14ac:dyDescent="0.25">
      <c r="A1214" s="26"/>
      <c r="B1214" s="26"/>
      <c r="C1214" s="26"/>
      <c r="D1214" s="26"/>
      <c r="E1214" s="31"/>
      <c r="G1214" s="26"/>
    </row>
    <row r="1215" spans="1:7" ht="15" x14ac:dyDescent="0.25">
      <c r="A1215" s="26"/>
      <c r="B1215" s="26"/>
      <c r="C1215" s="26"/>
      <c r="D1215" s="26"/>
      <c r="E1215" s="31"/>
      <c r="G1215" s="26"/>
    </row>
    <row r="1216" spans="1:7" ht="15" x14ac:dyDescent="0.25">
      <c r="A1216" s="26"/>
      <c r="B1216" s="26"/>
      <c r="C1216" s="26"/>
      <c r="D1216" s="26"/>
      <c r="E1216" s="31"/>
      <c r="G1216" s="26"/>
    </row>
    <row r="1217" spans="1:7" ht="15" x14ac:dyDescent="0.25">
      <c r="A1217" s="26"/>
      <c r="B1217" s="26"/>
      <c r="C1217" s="26"/>
      <c r="D1217" s="26"/>
      <c r="E1217" s="31"/>
      <c r="G1217" s="26"/>
    </row>
    <row r="1218" spans="1:7" ht="15" x14ac:dyDescent="0.25">
      <c r="A1218" s="26"/>
      <c r="B1218" s="26"/>
      <c r="C1218" s="26"/>
      <c r="D1218" s="26"/>
      <c r="E1218" s="31"/>
      <c r="G1218" s="26"/>
    </row>
    <row r="1219" spans="1:7" ht="15" x14ac:dyDescent="0.25">
      <c r="A1219" s="26"/>
      <c r="B1219" s="26"/>
      <c r="C1219" s="26"/>
      <c r="D1219" s="26"/>
      <c r="E1219" s="31"/>
      <c r="G1219" s="26"/>
    </row>
    <row r="1220" spans="1:7" ht="15" x14ac:dyDescent="0.25">
      <c r="A1220" s="26"/>
      <c r="B1220" s="26"/>
      <c r="C1220" s="26"/>
      <c r="D1220" s="26"/>
      <c r="E1220" s="31"/>
      <c r="G1220" s="26"/>
    </row>
    <row r="1221" spans="1:7" ht="15" x14ac:dyDescent="0.25">
      <c r="A1221" s="26"/>
      <c r="B1221" s="26"/>
      <c r="C1221" s="26"/>
      <c r="D1221" s="26"/>
      <c r="E1221" s="31"/>
      <c r="G1221" s="26"/>
    </row>
    <row r="1222" spans="1:7" ht="15" x14ac:dyDescent="0.25">
      <c r="A1222" s="26"/>
      <c r="B1222" s="26"/>
      <c r="C1222" s="26"/>
      <c r="D1222" s="26"/>
      <c r="E1222" s="31"/>
      <c r="G1222" s="26"/>
    </row>
    <row r="1223" spans="1:7" ht="15" x14ac:dyDescent="0.25">
      <c r="A1223" s="26"/>
      <c r="B1223" s="26"/>
      <c r="C1223" s="26"/>
      <c r="D1223" s="26"/>
      <c r="E1223" s="31"/>
      <c r="G1223" s="26"/>
    </row>
    <row r="1224" spans="1:7" ht="15" x14ac:dyDescent="0.25">
      <c r="A1224" s="26"/>
      <c r="B1224" s="26"/>
      <c r="C1224" s="26"/>
      <c r="D1224" s="26"/>
      <c r="E1224" s="31"/>
      <c r="G1224" s="26"/>
    </row>
    <row r="1225" spans="1:7" ht="15" x14ac:dyDescent="0.25">
      <c r="A1225" s="26"/>
      <c r="B1225" s="26"/>
      <c r="C1225" s="26"/>
      <c r="D1225" s="26"/>
      <c r="E1225" s="31"/>
      <c r="G1225" s="26"/>
    </row>
    <row r="1226" spans="1:7" ht="15" x14ac:dyDescent="0.25">
      <c r="A1226" s="26"/>
      <c r="B1226" s="26"/>
      <c r="C1226" s="26"/>
      <c r="D1226" s="26"/>
      <c r="E1226" s="31"/>
      <c r="G1226" s="26"/>
    </row>
    <row r="1227" spans="1:7" ht="15" x14ac:dyDescent="0.25">
      <c r="A1227" s="26"/>
      <c r="B1227" s="26"/>
      <c r="C1227" s="26"/>
      <c r="D1227" s="26"/>
      <c r="E1227" s="31"/>
      <c r="G1227" s="26"/>
    </row>
  </sheetData>
  <autoFilter ref="A7:G468" xr:uid="{2C026413-BEA3-421B-A177-20C08174D7EC}"/>
  <mergeCells count="1">
    <mergeCell ref="C3:E4"/>
  </mergeCells>
  <phoneticPr fontId="14" type="noConversion"/>
  <conditionalFormatting sqref="F21 F87 F97 F99 F106 F146 F148 F165 F186 F201 F207:F208 F238 F243 F385:F387 F1:F13 F127:F130 F214:F215 F228:F229 F266 F281:F282 F286 F291:F327 F330:F343 F345:F346 F349:F362 F366:F378 F392:F418 F420:F1048576">
    <cfRule type="containsText" dxfId="4" priority="8" operator="containsText" text="terminado">
      <formula>NOT(ISERROR(SEARCH("terminado",F1)))</formula>
    </cfRule>
  </conditionalFormatting>
  <conditionalFormatting sqref="F11:F13">
    <cfRule type="containsText" dxfId="3" priority="7" operator="containsText" text="terminado">
      <formula>NOT(ISERROR(SEARCH("terminado",F11)))</formula>
    </cfRule>
  </conditionalFormatting>
  <conditionalFormatting sqref="F363:F365 F344 F287:F290 F285 F278:F280 F275:F276 F267:F271 F260:F265 F250:F257 F230:F231 F225:F226 F216:F219 F198 F194 F182 F171:F172 F155:F156 F150 F143 F140 F132:F135 F123 F118:F120 F115:F116 F112 F108:F109 F103 F101 F91:F92 F83:F85 F80 F76 F68 F62 F55:F56 F45:F46 F35:F37 F33 F30 F23:F25">
    <cfRule type="containsText" dxfId="2" priority="2" operator="containsText" text="terminado">
      <formula>NOT(ISERROR(SEARCH("terminado",F23)))</formula>
    </cfRule>
  </conditionalFormatting>
  <conditionalFormatting sqref="F419 F388:F391 F379:F384 F347:F348 F328:F329 F283:F284 F277 F272:F274 F258:F259 F244:F249 F239:F242 F232:F237 F227 F220:F224 F209:F213 F202:F206 F199:F200 F195:F197 F187:F193 F183:F185 F173:F181 F166:F170 F157:F164 F151:F154 F149 F147 F144:F145 F141:F142 F136:F139 F131 F124:F126 F121:F122 F117 F113:F114 F110:F111 F107 F104:F105 F102 F100 F98 F93:F96 F88:F90 F86 F81:F82 F77:F79 F69:F75 F63:F67 F57:F61 F47:F54 F38:F44 F34 F31:F32 F26:F29 F22 F14:F20">
    <cfRule type="containsText" dxfId="1" priority="1" operator="containsText" text="terminado">
      <formula>NOT(ISERROR(SEARCH("terminado",F14)))</formula>
    </cfRule>
  </conditionalFormatting>
  <printOptions horizontalCentered="1"/>
  <pageMargins left="0.74803149606299213" right="0.74803149606299213" top="0.98425196850393704" bottom="0.98425196850393704" header="0.51181102362204722" footer="0.51181102362204722"/>
  <pageSetup scale="81" fitToHeight="4" orientation="landscape"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CED61-F73A-4134-AAE1-E22C4499BAE5}">
  <dimension ref="A3:D576"/>
  <sheetViews>
    <sheetView workbookViewId="0">
      <selection activeCell="C11" sqref="C11:C17"/>
    </sheetView>
  </sheetViews>
  <sheetFormatPr baseColWidth="10" defaultRowHeight="15" x14ac:dyDescent="0.25"/>
  <sheetData>
    <row r="3" spans="1:4" x14ac:dyDescent="0.25">
      <c r="A3" t="s">
        <v>10</v>
      </c>
      <c r="B3" t="s">
        <v>9</v>
      </c>
      <c r="C3" t="s">
        <v>3</v>
      </c>
      <c r="D3" t="s">
        <v>9</v>
      </c>
    </row>
    <row r="4" spans="1:4" x14ac:dyDescent="0.25">
      <c r="A4" s="7">
        <v>44123</v>
      </c>
      <c r="B4" s="8">
        <v>44053</v>
      </c>
      <c r="C4">
        <v>1</v>
      </c>
      <c r="D4">
        <v>1</v>
      </c>
    </row>
    <row r="5" spans="1:4" x14ac:dyDescent="0.25">
      <c r="A5" s="7">
        <v>44124</v>
      </c>
      <c r="B5" s="8">
        <v>44054</v>
      </c>
      <c r="C5">
        <v>1</v>
      </c>
      <c r="D5">
        <v>2</v>
      </c>
    </row>
    <row r="6" spans="1:4" x14ac:dyDescent="0.25">
      <c r="A6" s="7">
        <v>44125</v>
      </c>
      <c r="B6" s="8">
        <v>44055</v>
      </c>
      <c r="C6">
        <v>1</v>
      </c>
      <c r="D6">
        <v>3</v>
      </c>
    </row>
    <row r="7" spans="1:4" x14ac:dyDescent="0.25">
      <c r="A7" s="7">
        <v>44126</v>
      </c>
      <c r="B7" s="8">
        <v>44056</v>
      </c>
      <c r="C7">
        <v>1</v>
      </c>
      <c r="D7">
        <v>4</v>
      </c>
    </row>
    <row r="8" spans="1:4" x14ac:dyDescent="0.25">
      <c r="A8" s="7">
        <v>44127</v>
      </c>
      <c r="B8" s="8">
        <v>44057</v>
      </c>
      <c r="C8">
        <v>1</v>
      </c>
      <c r="D8">
        <v>5</v>
      </c>
    </row>
    <row r="9" spans="1:4" x14ac:dyDescent="0.25">
      <c r="A9" s="7">
        <v>44128</v>
      </c>
      <c r="B9" s="8">
        <v>44058</v>
      </c>
      <c r="C9">
        <v>1</v>
      </c>
      <c r="D9">
        <v>6</v>
      </c>
    </row>
    <row r="10" spans="1:4" x14ac:dyDescent="0.25">
      <c r="A10" s="7">
        <v>44129</v>
      </c>
      <c r="B10" s="8">
        <v>44059</v>
      </c>
      <c r="C10">
        <v>1</v>
      </c>
      <c r="D10">
        <v>7</v>
      </c>
    </row>
    <row r="11" spans="1:4" x14ac:dyDescent="0.25">
      <c r="A11" s="7">
        <v>44130</v>
      </c>
      <c r="B11" s="8">
        <v>44060</v>
      </c>
      <c r="C11">
        <v>2</v>
      </c>
      <c r="D11">
        <v>1</v>
      </c>
    </row>
    <row r="12" spans="1:4" x14ac:dyDescent="0.25">
      <c r="A12" s="7">
        <v>44131</v>
      </c>
      <c r="B12" s="8">
        <v>44061</v>
      </c>
      <c r="C12">
        <v>2</v>
      </c>
      <c r="D12">
        <v>2</v>
      </c>
    </row>
    <row r="13" spans="1:4" x14ac:dyDescent="0.25">
      <c r="A13" s="7">
        <v>44132</v>
      </c>
      <c r="B13" s="8">
        <v>44062</v>
      </c>
      <c r="C13">
        <v>2</v>
      </c>
      <c r="D13">
        <v>3</v>
      </c>
    </row>
    <row r="14" spans="1:4" x14ac:dyDescent="0.25">
      <c r="A14" s="7">
        <v>44133</v>
      </c>
      <c r="B14" s="8">
        <v>44063</v>
      </c>
      <c r="C14">
        <v>2</v>
      </c>
      <c r="D14">
        <v>4</v>
      </c>
    </row>
    <row r="15" spans="1:4" x14ac:dyDescent="0.25">
      <c r="A15" s="7">
        <v>44134</v>
      </c>
      <c r="B15" s="8">
        <v>44064</v>
      </c>
      <c r="C15">
        <v>2</v>
      </c>
      <c r="D15">
        <v>5</v>
      </c>
    </row>
    <row r="16" spans="1:4" x14ac:dyDescent="0.25">
      <c r="A16" s="7">
        <v>44135</v>
      </c>
      <c r="B16" s="8">
        <v>44065</v>
      </c>
      <c r="C16">
        <v>2</v>
      </c>
      <c r="D16">
        <v>6</v>
      </c>
    </row>
    <row r="17" spans="1:4" x14ac:dyDescent="0.25">
      <c r="A17" s="7">
        <v>44136</v>
      </c>
      <c r="B17" s="8">
        <v>44066</v>
      </c>
      <c r="C17">
        <v>2</v>
      </c>
      <c r="D17">
        <v>7</v>
      </c>
    </row>
    <row r="18" spans="1:4" x14ac:dyDescent="0.25">
      <c r="A18" s="7">
        <v>44137</v>
      </c>
      <c r="B18" s="8">
        <v>44067</v>
      </c>
      <c r="C18">
        <v>3</v>
      </c>
      <c r="D18">
        <v>1</v>
      </c>
    </row>
    <row r="19" spans="1:4" x14ac:dyDescent="0.25">
      <c r="A19" s="7">
        <v>44138</v>
      </c>
      <c r="B19" s="8">
        <v>44068</v>
      </c>
      <c r="C19">
        <v>3</v>
      </c>
      <c r="D19">
        <v>2</v>
      </c>
    </row>
    <row r="20" spans="1:4" x14ac:dyDescent="0.25">
      <c r="A20" s="7">
        <v>44139</v>
      </c>
      <c r="B20" s="8">
        <v>44069</v>
      </c>
      <c r="C20">
        <v>3</v>
      </c>
      <c r="D20">
        <v>3</v>
      </c>
    </row>
    <row r="21" spans="1:4" x14ac:dyDescent="0.25">
      <c r="A21" s="7">
        <v>44140</v>
      </c>
      <c r="B21" s="8">
        <v>44070</v>
      </c>
      <c r="C21">
        <v>3</v>
      </c>
      <c r="D21">
        <v>4</v>
      </c>
    </row>
    <row r="22" spans="1:4" x14ac:dyDescent="0.25">
      <c r="A22" s="7">
        <v>44141</v>
      </c>
      <c r="B22" s="8">
        <v>44071</v>
      </c>
      <c r="C22">
        <v>3</v>
      </c>
      <c r="D22">
        <v>5</v>
      </c>
    </row>
    <row r="23" spans="1:4" x14ac:dyDescent="0.25">
      <c r="A23" s="7">
        <v>44142</v>
      </c>
      <c r="B23" s="8">
        <v>44072</v>
      </c>
      <c r="C23">
        <v>3</v>
      </c>
      <c r="D23">
        <v>6</v>
      </c>
    </row>
    <row r="24" spans="1:4" x14ac:dyDescent="0.25">
      <c r="A24" s="7">
        <v>44143</v>
      </c>
      <c r="B24" s="8">
        <v>44073</v>
      </c>
      <c r="C24">
        <v>3</v>
      </c>
      <c r="D24">
        <v>7</v>
      </c>
    </row>
    <row r="25" spans="1:4" x14ac:dyDescent="0.25">
      <c r="A25" s="7">
        <v>44144</v>
      </c>
      <c r="B25" s="8">
        <v>44074</v>
      </c>
      <c r="C25">
        <v>4</v>
      </c>
      <c r="D25">
        <v>1</v>
      </c>
    </row>
    <row r="26" spans="1:4" x14ac:dyDescent="0.25">
      <c r="A26" s="7">
        <v>44145</v>
      </c>
      <c r="B26" s="8">
        <v>44075</v>
      </c>
      <c r="C26">
        <v>4</v>
      </c>
      <c r="D26">
        <v>2</v>
      </c>
    </row>
    <row r="27" spans="1:4" x14ac:dyDescent="0.25">
      <c r="A27" s="7">
        <v>44146</v>
      </c>
      <c r="B27" s="8">
        <v>44076</v>
      </c>
      <c r="C27">
        <v>4</v>
      </c>
      <c r="D27">
        <v>3</v>
      </c>
    </row>
    <row r="28" spans="1:4" x14ac:dyDescent="0.25">
      <c r="A28" s="7">
        <v>44147</v>
      </c>
      <c r="B28" s="8">
        <v>44077</v>
      </c>
      <c r="C28">
        <v>4</v>
      </c>
      <c r="D28">
        <v>4</v>
      </c>
    </row>
    <row r="29" spans="1:4" x14ac:dyDescent="0.25">
      <c r="A29" s="7">
        <v>44148</v>
      </c>
      <c r="B29" s="8">
        <v>44078</v>
      </c>
      <c r="C29">
        <v>4</v>
      </c>
      <c r="D29">
        <v>5</v>
      </c>
    </row>
    <row r="30" spans="1:4" x14ac:dyDescent="0.25">
      <c r="A30" s="7">
        <v>44149</v>
      </c>
      <c r="B30" s="8">
        <v>44079</v>
      </c>
      <c r="C30">
        <v>4</v>
      </c>
      <c r="D30">
        <v>6</v>
      </c>
    </row>
    <row r="31" spans="1:4" x14ac:dyDescent="0.25">
      <c r="A31" s="7">
        <v>44150</v>
      </c>
      <c r="B31" s="8">
        <v>44080</v>
      </c>
      <c r="C31">
        <v>4</v>
      </c>
      <c r="D31">
        <v>7</v>
      </c>
    </row>
    <row r="32" spans="1:4" x14ac:dyDescent="0.25">
      <c r="A32" s="7">
        <v>44151</v>
      </c>
      <c r="B32" s="8">
        <v>44081</v>
      </c>
      <c r="C32">
        <v>5</v>
      </c>
      <c r="D32">
        <v>1</v>
      </c>
    </row>
    <row r="33" spans="1:4" x14ac:dyDescent="0.25">
      <c r="A33" s="7">
        <v>44152</v>
      </c>
      <c r="B33" s="8">
        <v>44082</v>
      </c>
      <c r="C33">
        <v>5</v>
      </c>
      <c r="D33">
        <v>2</v>
      </c>
    </row>
    <row r="34" spans="1:4" x14ac:dyDescent="0.25">
      <c r="A34" s="7">
        <v>44153</v>
      </c>
      <c r="B34" s="8">
        <v>44083</v>
      </c>
      <c r="C34">
        <v>5</v>
      </c>
      <c r="D34">
        <v>3</v>
      </c>
    </row>
    <row r="35" spans="1:4" x14ac:dyDescent="0.25">
      <c r="A35" s="7">
        <v>44154</v>
      </c>
      <c r="B35" s="8">
        <v>44084</v>
      </c>
      <c r="C35">
        <v>5</v>
      </c>
      <c r="D35">
        <v>4</v>
      </c>
    </row>
    <row r="36" spans="1:4" x14ac:dyDescent="0.25">
      <c r="A36" s="7">
        <v>44155</v>
      </c>
      <c r="B36" s="8">
        <v>44085</v>
      </c>
      <c r="C36">
        <v>5</v>
      </c>
      <c r="D36">
        <v>5</v>
      </c>
    </row>
    <row r="37" spans="1:4" x14ac:dyDescent="0.25">
      <c r="A37" s="7">
        <v>44156</v>
      </c>
      <c r="B37" s="8">
        <v>44086</v>
      </c>
      <c r="C37">
        <v>5</v>
      </c>
      <c r="D37">
        <v>6</v>
      </c>
    </row>
    <row r="38" spans="1:4" x14ac:dyDescent="0.25">
      <c r="A38" s="7">
        <v>44157</v>
      </c>
      <c r="B38" s="8">
        <v>44087</v>
      </c>
      <c r="C38">
        <v>5</v>
      </c>
      <c r="D38">
        <v>7</v>
      </c>
    </row>
    <row r="39" spans="1:4" x14ac:dyDescent="0.25">
      <c r="A39" s="7">
        <v>44158</v>
      </c>
      <c r="B39" s="8">
        <v>44088</v>
      </c>
      <c r="C39">
        <v>6</v>
      </c>
      <c r="D39">
        <v>1</v>
      </c>
    </row>
    <row r="40" spans="1:4" x14ac:dyDescent="0.25">
      <c r="A40" s="7">
        <v>44159</v>
      </c>
      <c r="B40" s="8">
        <v>44089</v>
      </c>
      <c r="C40">
        <v>6</v>
      </c>
      <c r="D40">
        <v>2</v>
      </c>
    </row>
    <row r="41" spans="1:4" x14ac:dyDescent="0.25">
      <c r="A41" s="7">
        <v>44160</v>
      </c>
      <c r="B41" s="8">
        <v>44090</v>
      </c>
      <c r="C41">
        <v>6</v>
      </c>
      <c r="D41">
        <v>3</v>
      </c>
    </row>
    <row r="42" spans="1:4" x14ac:dyDescent="0.25">
      <c r="A42" s="7">
        <v>44161</v>
      </c>
      <c r="B42" s="8">
        <v>44091</v>
      </c>
      <c r="C42">
        <v>6</v>
      </c>
      <c r="D42">
        <v>4</v>
      </c>
    </row>
    <row r="43" spans="1:4" x14ac:dyDescent="0.25">
      <c r="A43" s="7">
        <v>44162</v>
      </c>
      <c r="B43" s="8">
        <v>44092</v>
      </c>
      <c r="C43">
        <v>6</v>
      </c>
      <c r="D43">
        <v>5</v>
      </c>
    </row>
    <row r="44" spans="1:4" x14ac:dyDescent="0.25">
      <c r="A44" s="7">
        <v>44163</v>
      </c>
      <c r="B44" s="8">
        <v>44093</v>
      </c>
      <c r="C44">
        <v>6</v>
      </c>
      <c r="D44">
        <v>6</v>
      </c>
    </row>
    <row r="45" spans="1:4" x14ac:dyDescent="0.25">
      <c r="A45" s="7">
        <v>44164</v>
      </c>
      <c r="B45" s="8">
        <v>44094</v>
      </c>
      <c r="C45">
        <v>6</v>
      </c>
      <c r="D45">
        <v>7</v>
      </c>
    </row>
    <row r="46" spans="1:4" x14ac:dyDescent="0.25">
      <c r="A46" s="7">
        <v>44165</v>
      </c>
      <c r="B46" s="8">
        <v>44095</v>
      </c>
      <c r="C46">
        <v>8</v>
      </c>
      <c r="D46">
        <v>1</v>
      </c>
    </row>
    <row r="47" spans="1:4" x14ac:dyDescent="0.25">
      <c r="A47" s="7">
        <v>44166</v>
      </c>
      <c r="B47" s="8">
        <v>44096</v>
      </c>
      <c r="C47">
        <v>8</v>
      </c>
      <c r="D47">
        <v>2</v>
      </c>
    </row>
    <row r="48" spans="1:4" x14ac:dyDescent="0.25">
      <c r="A48" s="7">
        <v>44167</v>
      </c>
      <c r="B48" s="8">
        <v>44097</v>
      </c>
      <c r="C48">
        <v>8</v>
      </c>
      <c r="D48">
        <v>3</v>
      </c>
    </row>
    <row r="49" spans="1:4" x14ac:dyDescent="0.25">
      <c r="A49" s="7">
        <v>44168</v>
      </c>
      <c r="B49" s="8">
        <v>44098</v>
      </c>
      <c r="C49">
        <v>8</v>
      </c>
      <c r="D49">
        <v>4</v>
      </c>
    </row>
    <row r="50" spans="1:4" x14ac:dyDescent="0.25">
      <c r="A50" s="7">
        <v>44169</v>
      </c>
      <c r="B50" s="8">
        <v>44099</v>
      </c>
      <c r="C50">
        <v>8</v>
      </c>
      <c r="D50">
        <v>5</v>
      </c>
    </row>
    <row r="51" spans="1:4" x14ac:dyDescent="0.25">
      <c r="A51" s="7">
        <v>44170</v>
      </c>
      <c r="B51" s="8">
        <v>44100</v>
      </c>
      <c r="C51">
        <v>8</v>
      </c>
      <c r="D51">
        <v>6</v>
      </c>
    </row>
    <row r="52" spans="1:4" x14ac:dyDescent="0.25">
      <c r="A52" s="7">
        <v>44171</v>
      </c>
      <c r="B52" s="8">
        <v>44101</v>
      </c>
      <c r="C52">
        <v>8</v>
      </c>
      <c r="D52">
        <v>7</v>
      </c>
    </row>
    <row r="53" spans="1:4" x14ac:dyDescent="0.25">
      <c r="A53" s="7">
        <v>44172</v>
      </c>
      <c r="B53" s="8">
        <v>44102</v>
      </c>
      <c r="C53">
        <v>9</v>
      </c>
      <c r="D53">
        <v>1</v>
      </c>
    </row>
    <row r="54" spans="1:4" x14ac:dyDescent="0.25">
      <c r="A54" s="7">
        <v>44173</v>
      </c>
      <c r="B54" s="8">
        <v>44103</v>
      </c>
      <c r="C54">
        <v>9</v>
      </c>
      <c r="D54">
        <v>2</v>
      </c>
    </row>
    <row r="55" spans="1:4" x14ac:dyDescent="0.25">
      <c r="A55" s="7">
        <v>44174</v>
      </c>
      <c r="B55" s="8">
        <v>44104</v>
      </c>
      <c r="C55">
        <v>9</v>
      </c>
      <c r="D55">
        <v>3</v>
      </c>
    </row>
    <row r="56" spans="1:4" x14ac:dyDescent="0.25">
      <c r="A56" s="7">
        <v>44175</v>
      </c>
      <c r="B56" s="8">
        <v>44105</v>
      </c>
      <c r="C56">
        <v>9</v>
      </c>
      <c r="D56">
        <v>4</v>
      </c>
    </row>
    <row r="57" spans="1:4" x14ac:dyDescent="0.25">
      <c r="A57" s="7">
        <v>44176</v>
      </c>
      <c r="B57" s="8">
        <v>44106</v>
      </c>
      <c r="C57">
        <v>9</v>
      </c>
      <c r="D57">
        <v>5</v>
      </c>
    </row>
    <row r="58" spans="1:4" x14ac:dyDescent="0.25">
      <c r="A58" s="7">
        <v>44177</v>
      </c>
      <c r="B58" s="8">
        <v>44107</v>
      </c>
      <c r="C58">
        <v>9</v>
      </c>
      <c r="D58">
        <v>6</v>
      </c>
    </row>
    <row r="59" spans="1:4" x14ac:dyDescent="0.25">
      <c r="A59" s="7">
        <v>44178</v>
      </c>
      <c r="B59" s="8">
        <v>44108</v>
      </c>
      <c r="C59">
        <v>9</v>
      </c>
      <c r="D59">
        <v>7</v>
      </c>
    </row>
    <row r="60" spans="1:4" x14ac:dyDescent="0.25">
      <c r="A60" s="7"/>
      <c r="B60" s="8"/>
    </row>
    <row r="61" spans="1:4" x14ac:dyDescent="0.25">
      <c r="A61" s="7"/>
      <c r="B61" s="8"/>
    </row>
    <row r="62" spans="1:4" x14ac:dyDescent="0.25">
      <c r="A62" s="7"/>
      <c r="B62" s="8"/>
    </row>
    <row r="63" spans="1:4" x14ac:dyDescent="0.25">
      <c r="A63" s="7"/>
      <c r="B63" s="8"/>
    </row>
    <row r="64" spans="1:4" x14ac:dyDescent="0.25">
      <c r="A64" s="7"/>
      <c r="B64" s="8"/>
    </row>
    <row r="65" spans="1:2" x14ac:dyDescent="0.25">
      <c r="A65" s="7"/>
      <c r="B65" s="8"/>
    </row>
    <row r="66" spans="1:2" x14ac:dyDescent="0.25">
      <c r="A66" s="7"/>
      <c r="B66" s="8"/>
    </row>
    <row r="67" spans="1:2" x14ac:dyDescent="0.25">
      <c r="A67" s="7"/>
      <c r="B67" s="8"/>
    </row>
    <row r="68" spans="1:2" x14ac:dyDescent="0.25">
      <c r="A68" s="7"/>
      <c r="B68" s="8"/>
    </row>
    <row r="69" spans="1:2" x14ac:dyDescent="0.25">
      <c r="A69" s="7"/>
      <c r="B69" s="8"/>
    </row>
    <row r="70" spans="1:2" x14ac:dyDescent="0.25">
      <c r="A70" s="7"/>
      <c r="B70" s="8"/>
    </row>
    <row r="71" spans="1:2" x14ac:dyDescent="0.25">
      <c r="A71" s="7"/>
      <c r="B71" s="8"/>
    </row>
    <row r="72" spans="1:2" x14ac:dyDescent="0.25">
      <c r="A72" s="7"/>
      <c r="B72" s="8"/>
    </row>
    <row r="73" spans="1:2" x14ac:dyDescent="0.25">
      <c r="A73" s="7"/>
      <c r="B73" s="8"/>
    </row>
    <row r="74" spans="1:2" x14ac:dyDescent="0.25">
      <c r="A74" s="7"/>
      <c r="B74" s="8"/>
    </row>
    <row r="75" spans="1:2" x14ac:dyDescent="0.25">
      <c r="A75" s="7"/>
      <c r="B75" s="8"/>
    </row>
    <row r="76" spans="1:2" x14ac:dyDescent="0.25">
      <c r="A76" s="7"/>
      <c r="B76" s="8"/>
    </row>
    <row r="77" spans="1:2" x14ac:dyDescent="0.25">
      <c r="A77" s="7"/>
      <c r="B77" s="8"/>
    </row>
    <row r="78" spans="1:2" x14ac:dyDescent="0.25">
      <c r="A78" s="7"/>
      <c r="B78" s="8"/>
    </row>
    <row r="79" spans="1:2" x14ac:dyDescent="0.25">
      <c r="A79" s="7"/>
      <c r="B79" s="8"/>
    </row>
    <row r="80" spans="1:2" x14ac:dyDescent="0.25">
      <c r="A80" s="7"/>
      <c r="B80" s="8"/>
    </row>
    <row r="81" spans="1:2" x14ac:dyDescent="0.25">
      <c r="A81" s="7"/>
      <c r="B81" s="8"/>
    </row>
    <row r="82" spans="1:2" x14ac:dyDescent="0.25">
      <c r="A82" s="7"/>
      <c r="B82" s="8"/>
    </row>
    <row r="83" spans="1:2" x14ac:dyDescent="0.25">
      <c r="A83" s="7"/>
      <c r="B83" s="8"/>
    </row>
    <row r="84" spans="1:2" x14ac:dyDescent="0.25">
      <c r="A84" s="7"/>
      <c r="B84" s="8"/>
    </row>
    <row r="85" spans="1:2" x14ac:dyDescent="0.25">
      <c r="A85" s="7"/>
      <c r="B85" s="8"/>
    </row>
    <row r="86" spans="1:2" x14ac:dyDescent="0.25">
      <c r="A86" s="7"/>
      <c r="B86" s="8"/>
    </row>
    <row r="87" spans="1:2" x14ac:dyDescent="0.25">
      <c r="A87" s="7"/>
      <c r="B87" s="8"/>
    </row>
    <row r="88" spans="1:2" x14ac:dyDescent="0.25">
      <c r="A88" s="7"/>
      <c r="B88" s="8"/>
    </row>
    <row r="89" spans="1:2" x14ac:dyDescent="0.25">
      <c r="A89" s="7"/>
      <c r="B89" s="8"/>
    </row>
    <row r="90" spans="1:2" x14ac:dyDescent="0.25">
      <c r="A90" s="7"/>
      <c r="B90" s="8"/>
    </row>
    <row r="91" spans="1:2" x14ac:dyDescent="0.25">
      <c r="A91" s="7"/>
      <c r="B91" s="8"/>
    </row>
    <row r="92" spans="1:2" x14ac:dyDescent="0.25">
      <c r="A92" s="7"/>
      <c r="B92" s="8"/>
    </row>
    <row r="93" spans="1:2" x14ac:dyDescent="0.25">
      <c r="A93" s="7"/>
      <c r="B93" s="8"/>
    </row>
    <row r="94" spans="1:2" x14ac:dyDescent="0.25">
      <c r="A94" s="7"/>
      <c r="B94" s="8"/>
    </row>
    <row r="95" spans="1:2" x14ac:dyDescent="0.25">
      <c r="A95" s="7"/>
      <c r="B95" s="8"/>
    </row>
    <row r="96" spans="1:2" x14ac:dyDescent="0.25">
      <c r="A96" s="7"/>
      <c r="B96" s="8"/>
    </row>
    <row r="97" spans="1:2" x14ac:dyDescent="0.25">
      <c r="A97" s="7"/>
      <c r="B97" s="8"/>
    </row>
    <row r="98" spans="1:2" x14ac:dyDescent="0.25">
      <c r="A98" s="7"/>
      <c r="B98" s="8"/>
    </row>
    <row r="99" spans="1:2" x14ac:dyDescent="0.25">
      <c r="A99" s="7"/>
      <c r="B99" s="8"/>
    </row>
    <row r="100" spans="1:2" x14ac:dyDescent="0.25">
      <c r="A100" s="7"/>
      <c r="B100" s="8"/>
    </row>
    <row r="101" spans="1:2" x14ac:dyDescent="0.25">
      <c r="A101" s="7"/>
      <c r="B101" s="8"/>
    </row>
    <row r="102" spans="1:2" x14ac:dyDescent="0.25">
      <c r="A102" s="7"/>
      <c r="B102" s="8"/>
    </row>
    <row r="103" spans="1:2" x14ac:dyDescent="0.25">
      <c r="A103" s="7"/>
      <c r="B103" s="8"/>
    </row>
    <row r="104" spans="1:2" x14ac:dyDescent="0.25">
      <c r="A104" s="7"/>
      <c r="B104" s="8"/>
    </row>
    <row r="105" spans="1:2" x14ac:dyDescent="0.25">
      <c r="A105" s="7"/>
      <c r="B105" s="8"/>
    </row>
    <row r="106" spans="1:2" x14ac:dyDescent="0.25">
      <c r="A106" s="7"/>
      <c r="B106" s="8"/>
    </row>
    <row r="107" spans="1:2" x14ac:dyDescent="0.25">
      <c r="A107" s="7"/>
      <c r="B107" s="8"/>
    </row>
    <row r="108" spans="1:2" x14ac:dyDescent="0.25">
      <c r="A108" s="7"/>
      <c r="B108" s="8"/>
    </row>
    <row r="109" spans="1:2" x14ac:dyDescent="0.25">
      <c r="A109" s="7"/>
      <c r="B109" s="8"/>
    </row>
    <row r="110" spans="1:2" x14ac:dyDescent="0.25">
      <c r="A110" s="7"/>
      <c r="B110" s="8"/>
    </row>
    <row r="111" spans="1:2" x14ac:dyDescent="0.25">
      <c r="A111" s="7"/>
      <c r="B111" s="8"/>
    </row>
    <row r="112" spans="1:2" x14ac:dyDescent="0.25">
      <c r="A112" s="7"/>
      <c r="B112" s="8"/>
    </row>
    <row r="113" spans="1:2" x14ac:dyDescent="0.25">
      <c r="A113" s="7"/>
      <c r="B113" s="8"/>
    </row>
    <row r="114" spans="1:2" x14ac:dyDescent="0.25">
      <c r="A114" s="7"/>
      <c r="B114" s="8"/>
    </row>
    <row r="115" spans="1:2" x14ac:dyDescent="0.25">
      <c r="A115" s="7"/>
      <c r="B115" s="8"/>
    </row>
    <row r="116" spans="1:2" x14ac:dyDescent="0.25">
      <c r="A116" s="7"/>
      <c r="B116" s="8"/>
    </row>
    <row r="117" spans="1:2" x14ac:dyDescent="0.25">
      <c r="A117" s="7"/>
      <c r="B117" s="8"/>
    </row>
    <row r="118" spans="1:2" x14ac:dyDescent="0.25">
      <c r="A118" s="7"/>
      <c r="B118" s="8"/>
    </row>
    <row r="119" spans="1:2" x14ac:dyDescent="0.25">
      <c r="A119" s="7"/>
      <c r="B119" s="8"/>
    </row>
    <row r="120" spans="1:2" x14ac:dyDescent="0.25">
      <c r="A120" s="7"/>
      <c r="B120" s="8"/>
    </row>
    <row r="121" spans="1:2" x14ac:dyDescent="0.25">
      <c r="A121" s="7"/>
      <c r="B121" s="8"/>
    </row>
    <row r="122" spans="1:2" x14ac:dyDescent="0.25">
      <c r="A122" s="7"/>
      <c r="B122" s="8"/>
    </row>
    <row r="123" spans="1:2" x14ac:dyDescent="0.25">
      <c r="A123" s="7"/>
      <c r="B123" s="8"/>
    </row>
    <row r="124" spans="1:2" x14ac:dyDescent="0.25">
      <c r="A124" s="7"/>
      <c r="B124" s="8"/>
    </row>
    <row r="125" spans="1:2" x14ac:dyDescent="0.25">
      <c r="A125" s="7"/>
      <c r="B125" s="8"/>
    </row>
    <row r="126" spans="1:2" x14ac:dyDescent="0.25">
      <c r="A126" s="7"/>
      <c r="B126" s="8"/>
    </row>
    <row r="127" spans="1:2" x14ac:dyDescent="0.25">
      <c r="A127" s="7"/>
      <c r="B127" s="8"/>
    </row>
    <row r="128" spans="1:2" x14ac:dyDescent="0.25">
      <c r="A128" s="7"/>
      <c r="B128" s="8"/>
    </row>
    <row r="129" spans="1:2" x14ac:dyDescent="0.25">
      <c r="A129" s="7"/>
      <c r="B129" s="8"/>
    </row>
    <row r="130" spans="1:2" x14ac:dyDescent="0.25">
      <c r="A130" s="7"/>
      <c r="B130" s="8"/>
    </row>
    <row r="131" spans="1:2" x14ac:dyDescent="0.25">
      <c r="A131" s="7"/>
      <c r="B131" s="8"/>
    </row>
    <row r="132" spans="1:2" x14ac:dyDescent="0.25">
      <c r="A132" s="7"/>
      <c r="B132" s="8"/>
    </row>
    <row r="133" spans="1:2" x14ac:dyDescent="0.25">
      <c r="A133" s="7"/>
      <c r="B133" s="8"/>
    </row>
    <row r="134" spans="1:2" x14ac:dyDescent="0.25">
      <c r="A134" s="7"/>
      <c r="B134" s="8"/>
    </row>
    <row r="135" spans="1:2" x14ac:dyDescent="0.25">
      <c r="A135" s="7"/>
      <c r="B135" s="8"/>
    </row>
    <row r="136" spans="1:2" x14ac:dyDescent="0.25">
      <c r="A136" s="7"/>
      <c r="B136" s="8"/>
    </row>
    <row r="137" spans="1:2" x14ac:dyDescent="0.25">
      <c r="A137" s="7"/>
      <c r="B137" s="8"/>
    </row>
    <row r="138" spans="1:2" x14ac:dyDescent="0.25">
      <c r="A138" s="7"/>
      <c r="B138" s="8"/>
    </row>
    <row r="139" spans="1:2" x14ac:dyDescent="0.25">
      <c r="A139" s="7"/>
      <c r="B139" s="8"/>
    </row>
    <row r="140" spans="1:2" x14ac:dyDescent="0.25">
      <c r="A140" s="7"/>
      <c r="B140" s="8"/>
    </row>
    <row r="141" spans="1:2" x14ac:dyDescent="0.25">
      <c r="A141" s="7"/>
      <c r="B141" s="8"/>
    </row>
    <row r="142" spans="1:2" x14ac:dyDescent="0.25">
      <c r="A142" s="7"/>
      <c r="B142" s="8"/>
    </row>
    <row r="143" spans="1:2" x14ac:dyDescent="0.25">
      <c r="A143" s="7"/>
      <c r="B143" s="8"/>
    </row>
    <row r="144" spans="1:2" x14ac:dyDescent="0.25">
      <c r="A144" s="7"/>
      <c r="B144" s="8"/>
    </row>
    <row r="145" spans="1:2" x14ac:dyDescent="0.25">
      <c r="A145" s="7"/>
      <c r="B145" s="8"/>
    </row>
    <row r="146" spans="1:2" x14ac:dyDescent="0.25">
      <c r="A146" s="7"/>
      <c r="B146" s="8"/>
    </row>
    <row r="147" spans="1:2" x14ac:dyDescent="0.25">
      <c r="A147" s="7"/>
      <c r="B147" s="8"/>
    </row>
    <row r="148" spans="1:2" x14ac:dyDescent="0.25">
      <c r="A148" s="7"/>
      <c r="B148" s="8"/>
    </row>
    <row r="149" spans="1:2" x14ac:dyDescent="0.25">
      <c r="A149" s="7"/>
      <c r="B149" s="8"/>
    </row>
    <row r="150" spans="1:2" x14ac:dyDescent="0.25">
      <c r="A150" s="7"/>
      <c r="B150" s="8"/>
    </row>
    <row r="151" spans="1:2" x14ac:dyDescent="0.25">
      <c r="A151" s="7"/>
      <c r="B151" s="8"/>
    </row>
    <row r="152" spans="1:2" x14ac:dyDescent="0.25">
      <c r="A152" s="7"/>
      <c r="B152" s="8"/>
    </row>
    <row r="153" spans="1:2" x14ac:dyDescent="0.25">
      <c r="A153" s="7"/>
      <c r="B153" s="8"/>
    </row>
    <row r="154" spans="1:2" x14ac:dyDescent="0.25">
      <c r="A154" s="7"/>
      <c r="B154" s="8"/>
    </row>
    <row r="155" spans="1:2" x14ac:dyDescent="0.25">
      <c r="A155" s="7"/>
      <c r="B155" s="8"/>
    </row>
    <row r="156" spans="1:2" x14ac:dyDescent="0.25">
      <c r="A156" s="7"/>
      <c r="B156" s="8"/>
    </row>
    <row r="157" spans="1:2" x14ac:dyDescent="0.25">
      <c r="A157" s="7"/>
      <c r="B157" s="8"/>
    </row>
    <row r="158" spans="1:2" x14ac:dyDescent="0.25">
      <c r="A158" s="7"/>
      <c r="B158" s="8"/>
    </row>
    <row r="159" spans="1:2" x14ac:dyDescent="0.25">
      <c r="A159" s="7"/>
      <c r="B159" s="8"/>
    </row>
    <row r="160" spans="1:2" x14ac:dyDescent="0.25">
      <c r="A160" s="7"/>
      <c r="B160" s="8"/>
    </row>
    <row r="161" spans="1:2" x14ac:dyDescent="0.25">
      <c r="A161" s="7"/>
      <c r="B161" s="8"/>
    </row>
    <row r="162" spans="1:2" x14ac:dyDescent="0.25">
      <c r="A162" s="7"/>
      <c r="B162" s="8"/>
    </row>
    <row r="163" spans="1:2" x14ac:dyDescent="0.25">
      <c r="A163" s="7"/>
      <c r="B163" s="8"/>
    </row>
    <row r="164" spans="1:2" x14ac:dyDescent="0.25">
      <c r="A164" s="7"/>
      <c r="B164" s="8"/>
    </row>
    <row r="165" spans="1:2" x14ac:dyDescent="0.25">
      <c r="A165" s="7"/>
      <c r="B165" s="8"/>
    </row>
    <row r="166" spans="1:2" x14ac:dyDescent="0.25">
      <c r="A166" s="7"/>
      <c r="B166" s="8"/>
    </row>
    <row r="167" spans="1:2" x14ac:dyDescent="0.25">
      <c r="A167" s="7"/>
      <c r="B167" s="8"/>
    </row>
    <row r="168" spans="1:2" x14ac:dyDescent="0.25">
      <c r="A168" s="7"/>
      <c r="B168" s="8"/>
    </row>
    <row r="169" spans="1:2" x14ac:dyDescent="0.25">
      <c r="A169" s="7"/>
      <c r="B169" s="8"/>
    </row>
    <row r="170" spans="1:2" x14ac:dyDescent="0.25">
      <c r="A170" s="7"/>
      <c r="B170" s="8"/>
    </row>
    <row r="171" spans="1:2" x14ac:dyDescent="0.25">
      <c r="A171" s="7"/>
      <c r="B171" s="8"/>
    </row>
    <row r="172" spans="1:2" x14ac:dyDescent="0.25">
      <c r="A172" s="7"/>
      <c r="B172" s="8"/>
    </row>
    <row r="173" spans="1:2" x14ac:dyDescent="0.25">
      <c r="A173" s="7"/>
      <c r="B173" s="8"/>
    </row>
    <row r="174" spans="1:2" x14ac:dyDescent="0.25">
      <c r="A174" s="7"/>
      <c r="B174" s="8"/>
    </row>
    <row r="175" spans="1:2" x14ac:dyDescent="0.25">
      <c r="A175" s="7"/>
      <c r="B175" s="8"/>
    </row>
    <row r="176" spans="1:2" x14ac:dyDescent="0.25">
      <c r="A176" s="7"/>
      <c r="B176" s="8"/>
    </row>
    <row r="177" spans="1:2" x14ac:dyDescent="0.25">
      <c r="A177" s="7"/>
      <c r="B177" s="8"/>
    </row>
    <row r="178" spans="1:2" x14ac:dyDescent="0.25">
      <c r="A178" s="7"/>
      <c r="B178" s="8"/>
    </row>
    <row r="179" spans="1:2" x14ac:dyDescent="0.25">
      <c r="A179" s="7"/>
      <c r="B179" s="8"/>
    </row>
    <row r="180" spans="1:2" x14ac:dyDescent="0.25">
      <c r="A180" s="7"/>
      <c r="B180" s="8"/>
    </row>
    <row r="181" spans="1:2" x14ac:dyDescent="0.25">
      <c r="A181" s="7"/>
      <c r="B181" s="8"/>
    </row>
    <row r="182" spans="1:2" x14ac:dyDescent="0.25">
      <c r="A182" s="7"/>
      <c r="B182" s="8"/>
    </row>
    <row r="183" spans="1:2" x14ac:dyDescent="0.25">
      <c r="A183" s="7"/>
      <c r="B183" s="8"/>
    </row>
    <row r="184" spans="1:2" x14ac:dyDescent="0.25">
      <c r="A184" s="7"/>
      <c r="B184" s="8"/>
    </row>
    <row r="185" spans="1:2" x14ac:dyDescent="0.25">
      <c r="A185" s="7"/>
      <c r="B185" s="8"/>
    </row>
    <row r="186" spans="1:2" x14ac:dyDescent="0.25">
      <c r="A186" s="7"/>
      <c r="B186" s="8"/>
    </row>
    <row r="187" spans="1:2" x14ac:dyDescent="0.25">
      <c r="A187" s="7"/>
      <c r="B187" s="8"/>
    </row>
    <row r="188" spans="1:2" x14ac:dyDescent="0.25">
      <c r="A188" s="7"/>
      <c r="B188" s="8"/>
    </row>
    <row r="189" spans="1:2" x14ac:dyDescent="0.25">
      <c r="A189" s="7"/>
      <c r="B189" s="8"/>
    </row>
    <row r="190" spans="1:2" x14ac:dyDescent="0.25">
      <c r="A190" s="7"/>
      <c r="B190" s="8"/>
    </row>
    <row r="191" spans="1:2" x14ac:dyDescent="0.25">
      <c r="A191" s="7"/>
      <c r="B191" s="8"/>
    </row>
    <row r="192" spans="1:2" x14ac:dyDescent="0.25">
      <c r="A192" s="7"/>
      <c r="B192" s="8"/>
    </row>
    <row r="193" spans="1:2" x14ac:dyDescent="0.25">
      <c r="A193" s="7"/>
      <c r="B193" s="8"/>
    </row>
    <row r="194" spans="1:2" x14ac:dyDescent="0.25">
      <c r="A194" s="7"/>
      <c r="B194" s="8"/>
    </row>
    <row r="195" spans="1:2" x14ac:dyDescent="0.25">
      <c r="A195" s="7"/>
      <c r="B195" s="8"/>
    </row>
    <row r="196" spans="1:2" x14ac:dyDescent="0.25">
      <c r="A196" s="7"/>
      <c r="B196" s="8"/>
    </row>
    <row r="197" spans="1:2" x14ac:dyDescent="0.25">
      <c r="A197" s="7"/>
      <c r="B197" s="8"/>
    </row>
    <row r="198" spans="1:2" x14ac:dyDescent="0.25">
      <c r="A198" s="7"/>
      <c r="B198" s="8"/>
    </row>
    <row r="199" spans="1:2" x14ac:dyDescent="0.25">
      <c r="A199" s="7"/>
      <c r="B199" s="8"/>
    </row>
    <row r="200" spans="1:2" x14ac:dyDescent="0.25">
      <c r="A200" s="7"/>
      <c r="B200" s="8"/>
    </row>
    <row r="201" spans="1:2" x14ac:dyDescent="0.25">
      <c r="A201" s="7"/>
      <c r="B201" s="8"/>
    </row>
    <row r="202" spans="1:2" x14ac:dyDescent="0.25">
      <c r="A202" s="7"/>
      <c r="B202" s="8"/>
    </row>
    <row r="203" spans="1:2" x14ac:dyDescent="0.25">
      <c r="A203" s="7"/>
      <c r="B203" s="8"/>
    </row>
    <row r="204" spans="1:2" x14ac:dyDescent="0.25">
      <c r="A204" s="7"/>
      <c r="B204" s="8"/>
    </row>
    <row r="205" spans="1:2" x14ac:dyDescent="0.25">
      <c r="A205" s="7"/>
      <c r="B205" s="8"/>
    </row>
    <row r="206" spans="1:2" x14ac:dyDescent="0.25">
      <c r="A206" s="7"/>
      <c r="B206" s="8"/>
    </row>
    <row r="207" spans="1:2" x14ac:dyDescent="0.25">
      <c r="A207" s="7"/>
      <c r="B207" s="8"/>
    </row>
    <row r="208" spans="1:2" x14ac:dyDescent="0.25">
      <c r="A208" s="7"/>
      <c r="B208" s="8"/>
    </row>
    <row r="209" spans="1:2" x14ac:dyDescent="0.25">
      <c r="A209" s="7"/>
      <c r="B209" s="8"/>
    </row>
    <row r="210" spans="1:2" x14ac:dyDescent="0.25">
      <c r="A210" s="7"/>
      <c r="B210" s="8"/>
    </row>
    <row r="211" spans="1:2" x14ac:dyDescent="0.25">
      <c r="A211" s="7"/>
      <c r="B211" s="8"/>
    </row>
    <row r="212" spans="1:2" x14ac:dyDescent="0.25">
      <c r="A212" s="7"/>
      <c r="B212" s="8"/>
    </row>
    <row r="213" spans="1:2" x14ac:dyDescent="0.25">
      <c r="A213" s="7"/>
      <c r="B213" s="8"/>
    </row>
    <row r="214" spans="1:2" x14ac:dyDescent="0.25">
      <c r="A214" s="7"/>
      <c r="B214" s="8"/>
    </row>
    <row r="215" spans="1:2" x14ac:dyDescent="0.25">
      <c r="A215" s="7"/>
      <c r="B215" s="8"/>
    </row>
    <row r="216" spans="1:2" x14ac:dyDescent="0.25">
      <c r="A216" s="7"/>
      <c r="B216" s="8"/>
    </row>
    <row r="217" spans="1:2" x14ac:dyDescent="0.25">
      <c r="A217" s="7"/>
      <c r="B217" s="8"/>
    </row>
    <row r="218" spans="1:2" x14ac:dyDescent="0.25">
      <c r="A218" s="7"/>
      <c r="B218" s="8"/>
    </row>
    <row r="219" spans="1:2" x14ac:dyDescent="0.25">
      <c r="A219" s="7"/>
      <c r="B219" s="8"/>
    </row>
    <row r="220" spans="1:2" x14ac:dyDescent="0.25">
      <c r="A220" s="7"/>
      <c r="B220" s="8"/>
    </row>
    <row r="221" spans="1:2" x14ac:dyDescent="0.25">
      <c r="A221" s="7"/>
      <c r="B221" s="8"/>
    </row>
    <row r="222" spans="1:2" x14ac:dyDescent="0.25">
      <c r="A222" s="7"/>
      <c r="B222" s="8"/>
    </row>
    <row r="223" spans="1:2" x14ac:dyDescent="0.25">
      <c r="A223" s="7"/>
      <c r="B223" s="8"/>
    </row>
    <row r="224" spans="1:2" x14ac:dyDescent="0.25">
      <c r="A224" s="7"/>
      <c r="B224" s="8"/>
    </row>
    <row r="225" spans="1:2" x14ac:dyDescent="0.25">
      <c r="A225" s="7"/>
      <c r="B225" s="8"/>
    </row>
    <row r="226" spans="1:2" x14ac:dyDescent="0.25">
      <c r="A226" s="7"/>
      <c r="B226" s="8"/>
    </row>
    <row r="227" spans="1:2" x14ac:dyDescent="0.25">
      <c r="A227" s="7"/>
      <c r="B227" s="8"/>
    </row>
    <row r="228" spans="1:2" x14ac:dyDescent="0.25">
      <c r="A228" s="7"/>
      <c r="B228" s="8"/>
    </row>
    <row r="229" spans="1:2" x14ac:dyDescent="0.25">
      <c r="A229" s="7"/>
      <c r="B229" s="8"/>
    </row>
    <row r="230" spans="1:2" x14ac:dyDescent="0.25">
      <c r="A230" s="7"/>
      <c r="B230" s="8"/>
    </row>
    <row r="231" spans="1:2" x14ac:dyDescent="0.25">
      <c r="A231" s="7"/>
      <c r="B231" s="8"/>
    </row>
    <row r="232" spans="1:2" x14ac:dyDescent="0.25">
      <c r="A232" s="7"/>
      <c r="B232" s="8"/>
    </row>
    <row r="233" spans="1:2" x14ac:dyDescent="0.25">
      <c r="A233" s="7"/>
      <c r="B233" s="8"/>
    </row>
    <row r="234" spans="1:2" x14ac:dyDescent="0.25">
      <c r="A234" s="7"/>
      <c r="B234" s="8"/>
    </row>
    <row r="235" spans="1:2" x14ac:dyDescent="0.25">
      <c r="A235" s="7"/>
      <c r="B235" s="8"/>
    </row>
    <row r="236" spans="1:2" x14ac:dyDescent="0.25">
      <c r="A236" s="7"/>
      <c r="B236" s="8"/>
    </row>
    <row r="237" spans="1:2" x14ac:dyDescent="0.25">
      <c r="A237" s="7"/>
      <c r="B237" s="8"/>
    </row>
    <row r="238" spans="1:2" x14ac:dyDescent="0.25">
      <c r="A238" s="7"/>
      <c r="B238" s="8"/>
    </row>
    <row r="239" spans="1:2" x14ac:dyDescent="0.25">
      <c r="A239" s="7"/>
      <c r="B239" s="8"/>
    </row>
    <row r="240" spans="1:2" x14ac:dyDescent="0.25">
      <c r="A240" s="7"/>
      <c r="B240" s="8"/>
    </row>
    <row r="241" spans="1:2" x14ac:dyDescent="0.25">
      <c r="A241" s="7"/>
      <c r="B241" s="8"/>
    </row>
    <row r="242" spans="1:2" x14ac:dyDescent="0.25">
      <c r="A242" s="7"/>
      <c r="B242" s="8"/>
    </row>
    <row r="243" spans="1:2" x14ac:dyDescent="0.25">
      <c r="A243" s="7"/>
      <c r="B243" s="8"/>
    </row>
    <row r="244" spans="1:2" x14ac:dyDescent="0.25">
      <c r="A244" s="7"/>
      <c r="B244" s="8"/>
    </row>
    <row r="245" spans="1:2" x14ac:dyDescent="0.25">
      <c r="A245" s="7"/>
      <c r="B245" s="8"/>
    </row>
    <row r="246" spans="1:2" x14ac:dyDescent="0.25">
      <c r="A246" s="7"/>
      <c r="B246" s="8"/>
    </row>
    <row r="247" spans="1:2" x14ac:dyDescent="0.25">
      <c r="A247" s="7"/>
      <c r="B247" s="8"/>
    </row>
    <row r="248" spans="1:2" x14ac:dyDescent="0.25">
      <c r="A248" s="7"/>
      <c r="B248" s="8"/>
    </row>
    <row r="249" spans="1:2" x14ac:dyDescent="0.25">
      <c r="A249" s="7"/>
      <c r="B249" s="8"/>
    </row>
    <row r="250" spans="1:2" x14ac:dyDescent="0.25">
      <c r="A250" s="7"/>
      <c r="B250" s="8"/>
    </row>
    <row r="251" spans="1:2" x14ac:dyDescent="0.25">
      <c r="A251" s="7"/>
      <c r="B251" s="8"/>
    </row>
    <row r="252" spans="1:2" x14ac:dyDescent="0.25">
      <c r="A252" s="7"/>
      <c r="B252" s="8"/>
    </row>
    <row r="253" spans="1:2" x14ac:dyDescent="0.25">
      <c r="A253" s="7"/>
      <c r="B253" s="8"/>
    </row>
    <row r="254" spans="1:2" x14ac:dyDescent="0.25">
      <c r="A254" s="7"/>
      <c r="B254" s="8"/>
    </row>
    <row r="255" spans="1:2" x14ac:dyDescent="0.25">
      <c r="A255" s="7"/>
      <c r="B255" s="8"/>
    </row>
    <row r="256" spans="1:2" x14ac:dyDescent="0.25">
      <c r="A256" s="7"/>
      <c r="B256" s="8"/>
    </row>
    <row r="257" spans="1:2" x14ac:dyDescent="0.25">
      <c r="A257" s="7"/>
      <c r="B257" s="8"/>
    </row>
    <row r="258" spans="1:2" x14ac:dyDescent="0.25">
      <c r="A258" s="7"/>
      <c r="B258" s="8"/>
    </row>
    <row r="259" spans="1:2" x14ac:dyDescent="0.25">
      <c r="A259" s="7"/>
      <c r="B259" s="8"/>
    </row>
    <row r="260" spans="1:2" x14ac:dyDescent="0.25">
      <c r="A260" s="7"/>
      <c r="B260" s="8"/>
    </row>
    <row r="261" spans="1:2" x14ac:dyDescent="0.25">
      <c r="A261" s="7"/>
      <c r="B261" s="8"/>
    </row>
    <row r="262" spans="1:2" x14ac:dyDescent="0.25">
      <c r="A262" s="7"/>
      <c r="B262" s="8"/>
    </row>
    <row r="263" spans="1:2" x14ac:dyDescent="0.25">
      <c r="A263" s="7"/>
      <c r="B263" s="8"/>
    </row>
    <row r="264" spans="1:2" x14ac:dyDescent="0.25">
      <c r="A264" s="7"/>
      <c r="B264" s="8"/>
    </row>
    <row r="265" spans="1:2" x14ac:dyDescent="0.25">
      <c r="A265" s="7"/>
      <c r="B265" s="8"/>
    </row>
    <row r="266" spans="1:2" x14ac:dyDescent="0.25">
      <c r="A266" s="7"/>
      <c r="B266" s="8"/>
    </row>
    <row r="267" spans="1:2" x14ac:dyDescent="0.25">
      <c r="A267" s="7"/>
      <c r="B267" s="8"/>
    </row>
    <row r="268" spans="1:2" x14ac:dyDescent="0.25">
      <c r="A268" s="7"/>
      <c r="B268" s="8"/>
    </row>
    <row r="269" spans="1:2" x14ac:dyDescent="0.25">
      <c r="A269" s="7"/>
      <c r="B269" s="8"/>
    </row>
    <row r="270" spans="1:2" x14ac:dyDescent="0.25">
      <c r="A270" s="7"/>
      <c r="B270" s="8"/>
    </row>
    <row r="271" spans="1:2" x14ac:dyDescent="0.25">
      <c r="A271" s="7"/>
      <c r="B271" s="8"/>
    </row>
    <row r="272" spans="1:2" x14ac:dyDescent="0.25">
      <c r="A272" s="7"/>
      <c r="B272" s="8"/>
    </row>
    <row r="273" spans="1:2" x14ac:dyDescent="0.25">
      <c r="A273" s="7"/>
      <c r="B273" s="8"/>
    </row>
    <row r="274" spans="1:2" x14ac:dyDescent="0.25">
      <c r="A274" s="7"/>
      <c r="B274" s="8"/>
    </row>
    <row r="275" spans="1:2" x14ac:dyDescent="0.25">
      <c r="A275" s="7"/>
      <c r="B275" s="8"/>
    </row>
    <row r="276" spans="1:2" x14ac:dyDescent="0.25">
      <c r="A276" s="7"/>
      <c r="B276" s="8"/>
    </row>
    <row r="277" spans="1:2" x14ac:dyDescent="0.25">
      <c r="A277" s="7"/>
      <c r="B277" s="8"/>
    </row>
    <row r="278" spans="1:2" x14ac:dyDescent="0.25">
      <c r="A278" s="7"/>
      <c r="B278" s="8"/>
    </row>
    <row r="279" spans="1:2" x14ac:dyDescent="0.25">
      <c r="A279" s="7"/>
      <c r="B279" s="8"/>
    </row>
    <row r="280" spans="1:2" x14ac:dyDescent="0.25">
      <c r="A280" s="7"/>
      <c r="B280" s="8"/>
    </row>
    <row r="281" spans="1:2" x14ac:dyDescent="0.25">
      <c r="A281" s="7"/>
      <c r="B281" s="8"/>
    </row>
    <row r="282" spans="1:2" x14ac:dyDescent="0.25">
      <c r="A282" s="7"/>
      <c r="B282" s="8"/>
    </row>
    <row r="283" spans="1:2" x14ac:dyDescent="0.25">
      <c r="A283" s="7"/>
      <c r="B283" s="8"/>
    </row>
    <row r="284" spans="1:2" x14ac:dyDescent="0.25">
      <c r="A284" s="7"/>
      <c r="B284" s="8"/>
    </row>
    <row r="285" spans="1:2" x14ac:dyDescent="0.25">
      <c r="A285" s="7"/>
      <c r="B285" s="8"/>
    </row>
    <row r="286" spans="1:2" x14ac:dyDescent="0.25">
      <c r="A286" s="7"/>
      <c r="B286" s="8"/>
    </row>
    <row r="287" spans="1:2" x14ac:dyDescent="0.25">
      <c r="A287" s="7"/>
      <c r="B287" s="8"/>
    </row>
    <row r="288" spans="1:2" x14ac:dyDescent="0.25">
      <c r="A288" s="7"/>
      <c r="B288" s="8"/>
    </row>
    <row r="289" spans="1:2" x14ac:dyDescent="0.25">
      <c r="A289" s="7"/>
      <c r="B289" s="8"/>
    </row>
    <row r="290" spans="1:2" x14ac:dyDescent="0.25">
      <c r="A290" s="7"/>
      <c r="B290" s="8"/>
    </row>
    <row r="291" spans="1:2" x14ac:dyDescent="0.25">
      <c r="A291" s="7"/>
      <c r="B291" s="8"/>
    </row>
    <row r="292" spans="1:2" x14ac:dyDescent="0.25">
      <c r="A292" s="7"/>
      <c r="B292" s="8"/>
    </row>
    <row r="293" spans="1:2" x14ac:dyDescent="0.25">
      <c r="A293" s="7"/>
      <c r="B293" s="8"/>
    </row>
    <row r="294" spans="1:2" x14ac:dyDescent="0.25">
      <c r="A294" s="7"/>
      <c r="B294" s="8"/>
    </row>
    <row r="295" spans="1:2" x14ac:dyDescent="0.25">
      <c r="A295" s="7"/>
      <c r="B295" s="8"/>
    </row>
    <row r="296" spans="1:2" x14ac:dyDescent="0.25">
      <c r="A296" s="7"/>
      <c r="B296" s="8"/>
    </row>
    <row r="297" spans="1:2" x14ac:dyDescent="0.25">
      <c r="A297" s="7"/>
      <c r="B297" s="8"/>
    </row>
    <row r="298" spans="1:2" x14ac:dyDescent="0.25">
      <c r="A298" s="7"/>
      <c r="B298" s="8"/>
    </row>
    <row r="299" spans="1:2" x14ac:dyDescent="0.25">
      <c r="A299" s="7"/>
      <c r="B299" s="8"/>
    </row>
    <row r="300" spans="1:2" x14ac:dyDescent="0.25">
      <c r="A300" s="7"/>
      <c r="B300" s="8"/>
    </row>
    <row r="301" spans="1:2" x14ac:dyDescent="0.25">
      <c r="A301" s="7"/>
      <c r="B301" s="8"/>
    </row>
    <row r="302" spans="1:2" x14ac:dyDescent="0.25">
      <c r="A302" s="7"/>
      <c r="B302" s="8"/>
    </row>
    <row r="303" spans="1:2" x14ac:dyDescent="0.25">
      <c r="A303" s="7"/>
      <c r="B303" s="8"/>
    </row>
    <row r="304" spans="1:2" x14ac:dyDescent="0.25">
      <c r="A304" s="7"/>
      <c r="B304" s="8"/>
    </row>
    <row r="305" spans="1:2" x14ac:dyDescent="0.25">
      <c r="A305" s="7"/>
      <c r="B305" s="8"/>
    </row>
    <row r="306" spans="1:2" x14ac:dyDescent="0.25">
      <c r="A306" s="7"/>
      <c r="B306" s="8"/>
    </row>
    <row r="307" spans="1:2" x14ac:dyDescent="0.25">
      <c r="A307" s="7"/>
      <c r="B307" s="8"/>
    </row>
    <row r="308" spans="1:2" x14ac:dyDescent="0.25">
      <c r="A308" s="7"/>
      <c r="B308" s="8"/>
    </row>
    <row r="309" spans="1:2" x14ac:dyDescent="0.25">
      <c r="A309" s="7"/>
      <c r="B309" s="8"/>
    </row>
    <row r="310" spans="1:2" x14ac:dyDescent="0.25">
      <c r="A310" s="7"/>
      <c r="B310" s="8"/>
    </row>
    <row r="311" spans="1:2" x14ac:dyDescent="0.25">
      <c r="A311" s="7"/>
      <c r="B311" s="8"/>
    </row>
    <row r="312" spans="1:2" x14ac:dyDescent="0.25">
      <c r="A312" s="7"/>
      <c r="B312" s="8"/>
    </row>
    <row r="313" spans="1:2" x14ac:dyDescent="0.25">
      <c r="A313" s="7"/>
      <c r="B313" s="8"/>
    </row>
    <row r="314" spans="1:2" x14ac:dyDescent="0.25">
      <c r="A314" s="7"/>
      <c r="B314" s="8"/>
    </row>
    <row r="315" spans="1:2" x14ac:dyDescent="0.25">
      <c r="A315" s="7"/>
      <c r="B315" s="8"/>
    </row>
    <row r="316" spans="1:2" x14ac:dyDescent="0.25">
      <c r="A316" s="7"/>
      <c r="B316" s="8"/>
    </row>
    <row r="317" spans="1:2" x14ac:dyDescent="0.25">
      <c r="A317" s="7"/>
      <c r="B317" s="8"/>
    </row>
    <row r="318" spans="1:2" x14ac:dyDescent="0.25">
      <c r="A318" s="7"/>
      <c r="B318" s="8"/>
    </row>
    <row r="319" spans="1:2" x14ac:dyDescent="0.25">
      <c r="A319" s="7"/>
      <c r="B319" s="8"/>
    </row>
    <row r="320" spans="1:2" x14ac:dyDescent="0.25">
      <c r="A320" s="7"/>
      <c r="B320" s="8"/>
    </row>
    <row r="321" spans="1:2" x14ac:dyDescent="0.25">
      <c r="A321" s="7"/>
      <c r="B321" s="8"/>
    </row>
    <row r="322" spans="1:2" x14ac:dyDescent="0.25">
      <c r="A322" s="7"/>
      <c r="B322" s="8"/>
    </row>
    <row r="323" spans="1:2" x14ac:dyDescent="0.25">
      <c r="A323" s="7"/>
      <c r="B323" s="8"/>
    </row>
    <row r="324" spans="1:2" x14ac:dyDescent="0.25">
      <c r="A324" s="7"/>
      <c r="B324" s="8"/>
    </row>
    <row r="325" spans="1:2" x14ac:dyDescent="0.25">
      <c r="A325" s="7"/>
      <c r="B325" s="8"/>
    </row>
    <row r="326" spans="1:2" x14ac:dyDescent="0.25">
      <c r="A326" s="7"/>
      <c r="B326" s="8"/>
    </row>
    <row r="327" spans="1:2" x14ac:dyDescent="0.25">
      <c r="A327" s="7"/>
      <c r="B327" s="8"/>
    </row>
    <row r="328" spans="1:2" x14ac:dyDescent="0.25">
      <c r="A328" s="7"/>
      <c r="B328" s="8"/>
    </row>
    <row r="329" spans="1:2" x14ac:dyDescent="0.25">
      <c r="A329" s="7"/>
      <c r="B329" s="8"/>
    </row>
    <row r="330" spans="1:2" x14ac:dyDescent="0.25">
      <c r="A330" s="7"/>
      <c r="B330" s="8"/>
    </row>
    <row r="331" spans="1:2" x14ac:dyDescent="0.25">
      <c r="A331" s="7"/>
      <c r="B331" s="8"/>
    </row>
    <row r="332" spans="1:2" x14ac:dyDescent="0.25">
      <c r="A332" s="7"/>
      <c r="B332" s="8"/>
    </row>
    <row r="333" spans="1:2" x14ac:dyDescent="0.25">
      <c r="A333" s="7"/>
      <c r="B333" s="8"/>
    </row>
    <row r="334" spans="1:2" x14ac:dyDescent="0.25">
      <c r="A334" s="7"/>
      <c r="B334" s="8"/>
    </row>
    <row r="335" spans="1:2" x14ac:dyDescent="0.25">
      <c r="A335" s="7"/>
      <c r="B335" s="8"/>
    </row>
    <row r="336" spans="1:2" x14ac:dyDescent="0.25">
      <c r="A336" s="7"/>
      <c r="B336" s="8"/>
    </row>
    <row r="337" spans="1:2" x14ac:dyDescent="0.25">
      <c r="A337" s="7"/>
      <c r="B337" s="8"/>
    </row>
    <row r="338" spans="1:2" x14ac:dyDescent="0.25">
      <c r="A338" s="7"/>
      <c r="B338" s="8"/>
    </row>
    <row r="339" spans="1:2" x14ac:dyDescent="0.25">
      <c r="A339" s="7"/>
      <c r="B339" s="8"/>
    </row>
    <row r="340" spans="1:2" x14ac:dyDescent="0.25">
      <c r="A340" s="7"/>
      <c r="B340" s="8"/>
    </row>
    <row r="341" spans="1:2" x14ac:dyDescent="0.25">
      <c r="A341" s="7"/>
      <c r="B341" s="8"/>
    </row>
    <row r="342" spans="1:2" x14ac:dyDescent="0.25">
      <c r="A342" s="7"/>
      <c r="B342" s="8"/>
    </row>
    <row r="343" spans="1:2" x14ac:dyDescent="0.25">
      <c r="A343" s="7"/>
      <c r="B343" s="8"/>
    </row>
    <row r="344" spans="1:2" x14ac:dyDescent="0.25">
      <c r="A344" s="7"/>
      <c r="B344" s="8"/>
    </row>
    <row r="345" spans="1:2" x14ac:dyDescent="0.25">
      <c r="A345" s="7"/>
      <c r="B345" s="8"/>
    </row>
    <row r="346" spans="1:2" x14ac:dyDescent="0.25">
      <c r="A346" s="7"/>
      <c r="B346" s="8"/>
    </row>
    <row r="347" spans="1:2" x14ac:dyDescent="0.25">
      <c r="A347" s="7"/>
      <c r="B347" s="8"/>
    </row>
    <row r="348" spans="1:2" x14ac:dyDescent="0.25">
      <c r="A348" s="7"/>
      <c r="B348" s="8"/>
    </row>
    <row r="349" spans="1:2" x14ac:dyDescent="0.25">
      <c r="A349" s="7"/>
      <c r="B349" s="8"/>
    </row>
    <row r="350" spans="1:2" x14ac:dyDescent="0.25">
      <c r="A350" s="7"/>
      <c r="B350" s="8"/>
    </row>
    <row r="351" spans="1:2" x14ac:dyDescent="0.25">
      <c r="A351" s="7"/>
      <c r="B351" s="8"/>
    </row>
    <row r="352" spans="1:2" x14ac:dyDescent="0.25">
      <c r="A352" s="7"/>
      <c r="B352" s="8"/>
    </row>
    <row r="353" spans="1:2" x14ac:dyDescent="0.25">
      <c r="A353" s="7"/>
      <c r="B353" s="8"/>
    </row>
    <row r="354" spans="1:2" x14ac:dyDescent="0.25">
      <c r="A354" s="7"/>
      <c r="B354" s="8"/>
    </row>
    <row r="355" spans="1:2" x14ac:dyDescent="0.25">
      <c r="A355" s="7"/>
      <c r="B355" s="8"/>
    </row>
    <row r="356" spans="1:2" x14ac:dyDescent="0.25">
      <c r="A356" s="7"/>
      <c r="B356" s="8"/>
    </row>
    <row r="357" spans="1:2" x14ac:dyDescent="0.25">
      <c r="A357" s="7"/>
      <c r="B357" s="8"/>
    </row>
    <row r="358" spans="1:2" x14ac:dyDescent="0.25">
      <c r="A358" s="7"/>
      <c r="B358" s="8"/>
    </row>
    <row r="359" spans="1:2" x14ac:dyDescent="0.25">
      <c r="A359" s="7"/>
      <c r="B359" s="8"/>
    </row>
    <row r="360" spans="1:2" x14ac:dyDescent="0.25">
      <c r="A360" s="7"/>
      <c r="B360" s="8"/>
    </row>
    <row r="361" spans="1:2" x14ac:dyDescent="0.25">
      <c r="A361" s="7"/>
      <c r="B361" s="8"/>
    </row>
    <row r="362" spans="1:2" x14ac:dyDescent="0.25">
      <c r="A362" s="7"/>
      <c r="B362" s="8"/>
    </row>
    <row r="363" spans="1:2" x14ac:dyDescent="0.25">
      <c r="A363" s="7"/>
      <c r="B363" s="8"/>
    </row>
    <row r="364" spans="1:2" x14ac:dyDescent="0.25">
      <c r="A364" s="7"/>
      <c r="B364" s="8"/>
    </row>
    <row r="365" spans="1:2" x14ac:dyDescent="0.25">
      <c r="A365" s="7"/>
      <c r="B365" s="8"/>
    </row>
    <row r="366" spans="1:2" x14ac:dyDescent="0.25">
      <c r="A366" s="7"/>
      <c r="B366" s="8"/>
    </row>
    <row r="367" spans="1:2" x14ac:dyDescent="0.25">
      <c r="A367" s="7"/>
      <c r="B367" s="8"/>
    </row>
    <row r="368" spans="1:2" x14ac:dyDescent="0.25">
      <c r="A368" s="7"/>
      <c r="B368" s="8"/>
    </row>
    <row r="369" spans="1:2" x14ac:dyDescent="0.25">
      <c r="A369" s="7"/>
      <c r="B369" s="8"/>
    </row>
    <row r="370" spans="1:2" x14ac:dyDescent="0.25">
      <c r="A370" s="7"/>
      <c r="B370" s="8"/>
    </row>
    <row r="371" spans="1:2" x14ac:dyDescent="0.25">
      <c r="A371" s="7"/>
      <c r="B371" s="8"/>
    </row>
    <row r="372" spans="1:2" x14ac:dyDescent="0.25">
      <c r="A372" s="7"/>
      <c r="B372" s="8"/>
    </row>
    <row r="373" spans="1:2" x14ac:dyDescent="0.25">
      <c r="A373" s="7"/>
      <c r="B373" s="8"/>
    </row>
    <row r="374" spans="1:2" x14ac:dyDescent="0.25">
      <c r="A374" s="7"/>
      <c r="B374" s="8"/>
    </row>
    <row r="375" spans="1:2" x14ac:dyDescent="0.25">
      <c r="A375" s="7"/>
      <c r="B375" s="8"/>
    </row>
    <row r="376" spans="1:2" x14ac:dyDescent="0.25">
      <c r="A376" s="7"/>
      <c r="B376" s="8"/>
    </row>
    <row r="377" spans="1:2" x14ac:dyDescent="0.25">
      <c r="A377" s="7"/>
      <c r="B377" s="8"/>
    </row>
    <row r="378" spans="1:2" x14ac:dyDescent="0.25">
      <c r="A378" s="7"/>
      <c r="B378" s="8"/>
    </row>
    <row r="379" spans="1:2" x14ac:dyDescent="0.25">
      <c r="A379" s="7"/>
      <c r="B379" s="8"/>
    </row>
    <row r="380" spans="1:2" x14ac:dyDescent="0.25">
      <c r="A380" s="7"/>
      <c r="B380" s="8"/>
    </row>
    <row r="381" spans="1:2" x14ac:dyDescent="0.25">
      <c r="A381" s="7"/>
      <c r="B381" s="8"/>
    </row>
    <row r="382" spans="1:2" x14ac:dyDescent="0.25">
      <c r="A382" s="7"/>
      <c r="B382" s="8"/>
    </row>
    <row r="383" spans="1:2" x14ac:dyDescent="0.25">
      <c r="A383" s="7"/>
      <c r="B383" s="8"/>
    </row>
    <row r="384" spans="1:2" x14ac:dyDescent="0.25">
      <c r="A384" s="7"/>
      <c r="B384" s="8"/>
    </row>
    <row r="385" spans="1:2" x14ac:dyDescent="0.25">
      <c r="A385" s="7"/>
      <c r="B385" s="8"/>
    </row>
    <row r="386" spans="1:2" x14ac:dyDescent="0.25">
      <c r="A386" s="7"/>
      <c r="B386" s="8"/>
    </row>
    <row r="387" spans="1:2" x14ac:dyDescent="0.25">
      <c r="A387" s="7"/>
      <c r="B387" s="8"/>
    </row>
    <row r="388" spans="1:2" x14ac:dyDescent="0.25">
      <c r="A388" s="7"/>
      <c r="B388" s="8"/>
    </row>
    <row r="389" spans="1:2" x14ac:dyDescent="0.25">
      <c r="A389" s="7"/>
      <c r="B389" s="8"/>
    </row>
    <row r="390" spans="1:2" x14ac:dyDescent="0.25">
      <c r="A390" s="7"/>
      <c r="B390" s="8"/>
    </row>
    <row r="391" spans="1:2" x14ac:dyDescent="0.25">
      <c r="A391" s="7"/>
      <c r="B391" s="8"/>
    </row>
    <row r="392" spans="1:2" x14ac:dyDescent="0.25">
      <c r="A392" s="7"/>
      <c r="B392" s="8"/>
    </row>
    <row r="393" spans="1:2" x14ac:dyDescent="0.25">
      <c r="A393" s="7"/>
      <c r="B393" s="8"/>
    </row>
    <row r="394" spans="1:2" x14ac:dyDescent="0.25">
      <c r="A394" s="7"/>
      <c r="B394" s="8"/>
    </row>
    <row r="395" spans="1:2" x14ac:dyDescent="0.25">
      <c r="A395" s="7"/>
      <c r="B395" s="8"/>
    </row>
    <row r="396" spans="1:2" x14ac:dyDescent="0.25">
      <c r="A396" s="7"/>
      <c r="B396" s="8"/>
    </row>
    <row r="397" spans="1:2" x14ac:dyDescent="0.25">
      <c r="A397" s="7"/>
      <c r="B397" s="8"/>
    </row>
    <row r="398" spans="1:2" x14ac:dyDescent="0.25">
      <c r="A398" s="7"/>
      <c r="B398" s="8"/>
    </row>
    <row r="399" spans="1:2" x14ac:dyDescent="0.25">
      <c r="A399" s="7"/>
      <c r="B399" s="8"/>
    </row>
    <row r="400" spans="1:2" x14ac:dyDescent="0.25">
      <c r="A400" s="7"/>
      <c r="B400" s="8"/>
    </row>
    <row r="401" spans="1:2" x14ac:dyDescent="0.25">
      <c r="A401" s="7"/>
      <c r="B401" s="8"/>
    </row>
    <row r="402" spans="1:2" x14ac:dyDescent="0.25">
      <c r="A402" s="7"/>
      <c r="B402" s="8"/>
    </row>
    <row r="403" spans="1:2" x14ac:dyDescent="0.25">
      <c r="A403" s="7"/>
      <c r="B403" s="8"/>
    </row>
    <row r="404" spans="1:2" x14ac:dyDescent="0.25">
      <c r="A404" s="7"/>
      <c r="B404" s="8"/>
    </row>
    <row r="405" spans="1:2" x14ac:dyDescent="0.25">
      <c r="A405" s="7"/>
      <c r="B405" s="8"/>
    </row>
    <row r="406" spans="1:2" x14ac:dyDescent="0.25">
      <c r="A406" s="7"/>
      <c r="B406" s="8"/>
    </row>
    <row r="407" spans="1:2" x14ac:dyDescent="0.25">
      <c r="A407" s="7"/>
      <c r="B407" s="8"/>
    </row>
    <row r="408" spans="1:2" x14ac:dyDescent="0.25">
      <c r="A408" s="7"/>
      <c r="B408" s="8"/>
    </row>
    <row r="409" spans="1:2" x14ac:dyDescent="0.25">
      <c r="A409" s="7"/>
      <c r="B409" s="8"/>
    </row>
    <row r="410" spans="1:2" x14ac:dyDescent="0.25">
      <c r="A410" s="7"/>
      <c r="B410" s="8"/>
    </row>
    <row r="411" spans="1:2" x14ac:dyDescent="0.25">
      <c r="A411" s="7"/>
      <c r="B411" s="8"/>
    </row>
    <row r="412" spans="1:2" x14ac:dyDescent="0.25">
      <c r="A412" s="7"/>
      <c r="B412" s="8"/>
    </row>
    <row r="413" spans="1:2" x14ac:dyDescent="0.25">
      <c r="A413" s="7"/>
      <c r="B413" s="8"/>
    </row>
    <row r="414" spans="1:2" x14ac:dyDescent="0.25">
      <c r="A414" s="7"/>
      <c r="B414" s="8"/>
    </row>
    <row r="415" spans="1:2" x14ac:dyDescent="0.25">
      <c r="A415" s="7"/>
      <c r="B415" s="8"/>
    </row>
    <row r="416" spans="1:2" x14ac:dyDescent="0.25">
      <c r="A416" s="7"/>
      <c r="B416" s="8"/>
    </row>
    <row r="417" spans="1:2" x14ac:dyDescent="0.25">
      <c r="A417" s="7"/>
      <c r="B417" s="8"/>
    </row>
    <row r="418" spans="1:2" x14ac:dyDescent="0.25">
      <c r="A418" s="7"/>
      <c r="B418" s="8"/>
    </row>
    <row r="419" spans="1:2" x14ac:dyDescent="0.25">
      <c r="A419" s="7"/>
      <c r="B419" s="8"/>
    </row>
    <row r="420" spans="1:2" x14ac:dyDescent="0.25">
      <c r="A420" s="7"/>
      <c r="B420" s="8"/>
    </row>
    <row r="421" spans="1:2" x14ac:dyDescent="0.25">
      <c r="A421" s="7"/>
      <c r="B421" s="8"/>
    </row>
    <row r="422" spans="1:2" x14ac:dyDescent="0.25">
      <c r="A422" s="7"/>
      <c r="B422" s="8"/>
    </row>
    <row r="423" spans="1:2" x14ac:dyDescent="0.25">
      <c r="A423" s="7"/>
      <c r="B423" s="8"/>
    </row>
    <row r="424" spans="1:2" x14ac:dyDescent="0.25">
      <c r="A424" s="7"/>
      <c r="B424" s="8"/>
    </row>
    <row r="425" spans="1:2" x14ac:dyDescent="0.25">
      <c r="A425" s="7"/>
      <c r="B425" s="8"/>
    </row>
    <row r="426" spans="1:2" x14ac:dyDescent="0.25">
      <c r="A426" s="7"/>
      <c r="B426" s="8"/>
    </row>
    <row r="427" spans="1:2" x14ac:dyDescent="0.25">
      <c r="A427" s="7"/>
      <c r="B427" s="8"/>
    </row>
    <row r="428" spans="1:2" x14ac:dyDescent="0.25">
      <c r="A428" s="7"/>
      <c r="B428" s="8"/>
    </row>
    <row r="429" spans="1:2" x14ac:dyDescent="0.25">
      <c r="A429" s="7"/>
      <c r="B429" s="8"/>
    </row>
    <row r="430" spans="1:2" x14ac:dyDescent="0.25">
      <c r="A430" s="7"/>
      <c r="B430" s="8"/>
    </row>
    <row r="431" spans="1:2" x14ac:dyDescent="0.25">
      <c r="A431" s="7"/>
      <c r="B431" s="8"/>
    </row>
    <row r="432" spans="1:2" x14ac:dyDescent="0.25">
      <c r="A432" s="7"/>
      <c r="B432" s="8"/>
    </row>
    <row r="433" spans="1:2" x14ac:dyDescent="0.25">
      <c r="A433" s="7"/>
      <c r="B433" s="8"/>
    </row>
    <row r="434" spans="1:2" x14ac:dyDescent="0.25">
      <c r="A434" s="7"/>
      <c r="B434" s="8"/>
    </row>
    <row r="435" spans="1:2" x14ac:dyDescent="0.25">
      <c r="A435" s="7"/>
      <c r="B435" s="8"/>
    </row>
    <row r="436" spans="1:2" x14ac:dyDescent="0.25">
      <c r="A436" s="7"/>
      <c r="B436" s="8"/>
    </row>
    <row r="437" spans="1:2" x14ac:dyDescent="0.25">
      <c r="A437" s="7"/>
      <c r="B437" s="8"/>
    </row>
    <row r="438" spans="1:2" x14ac:dyDescent="0.25">
      <c r="A438" s="7"/>
      <c r="B438" s="8"/>
    </row>
    <row r="439" spans="1:2" x14ac:dyDescent="0.25">
      <c r="A439" s="7"/>
      <c r="B439" s="8"/>
    </row>
    <row r="440" spans="1:2" x14ac:dyDescent="0.25">
      <c r="A440" s="7"/>
      <c r="B440" s="8"/>
    </row>
    <row r="441" spans="1:2" x14ac:dyDescent="0.25">
      <c r="A441" s="7"/>
      <c r="B441" s="8"/>
    </row>
    <row r="442" spans="1:2" x14ac:dyDescent="0.25">
      <c r="A442" s="7"/>
      <c r="B442" s="8"/>
    </row>
    <row r="443" spans="1:2" x14ac:dyDescent="0.25">
      <c r="A443" s="7"/>
      <c r="B443" s="8"/>
    </row>
    <row r="444" spans="1:2" x14ac:dyDescent="0.25">
      <c r="A444" s="7"/>
      <c r="B444" s="8"/>
    </row>
    <row r="445" spans="1:2" x14ac:dyDescent="0.25">
      <c r="A445" s="7"/>
      <c r="B445" s="8"/>
    </row>
    <row r="446" spans="1:2" x14ac:dyDescent="0.25">
      <c r="A446" s="7"/>
      <c r="B446" s="8"/>
    </row>
    <row r="447" spans="1:2" x14ac:dyDescent="0.25">
      <c r="A447" s="7"/>
      <c r="B447" s="8"/>
    </row>
    <row r="448" spans="1:2" x14ac:dyDescent="0.25">
      <c r="A448" s="7"/>
      <c r="B448" s="8"/>
    </row>
    <row r="449" spans="1:2" x14ac:dyDescent="0.25">
      <c r="A449" s="7"/>
      <c r="B449" s="8"/>
    </row>
    <row r="450" spans="1:2" x14ac:dyDescent="0.25">
      <c r="A450" s="7"/>
      <c r="B450" s="8"/>
    </row>
    <row r="451" spans="1:2" x14ac:dyDescent="0.25">
      <c r="A451" s="7"/>
      <c r="B451" s="8"/>
    </row>
    <row r="452" spans="1:2" x14ac:dyDescent="0.25">
      <c r="A452" s="7"/>
      <c r="B452" s="8"/>
    </row>
    <row r="453" spans="1:2" x14ac:dyDescent="0.25">
      <c r="A453" s="7"/>
      <c r="B453" s="8"/>
    </row>
    <row r="454" spans="1:2" x14ac:dyDescent="0.25">
      <c r="A454" s="7"/>
      <c r="B454" s="8"/>
    </row>
    <row r="455" spans="1:2" x14ac:dyDescent="0.25">
      <c r="A455" s="7"/>
      <c r="B455" s="8"/>
    </row>
    <row r="456" spans="1:2" x14ac:dyDescent="0.25">
      <c r="A456" s="7"/>
      <c r="B456" s="8"/>
    </row>
    <row r="457" spans="1:2" x14ac:dyDescent="0.25">
      <c r="A457" s="7"/>
      <c r="B457" s="8"/>
    </row>
    <row r="458" spans="1:2" x14ac:dyDescent="0.25">
      <c r="A458" s="7"/>
      <c r="B458" s="8"/>
    </row>
    <row r="459" spans="1:2" x14ac:dyDescent="0.25">
      <c r="A459" s="7"/>
      <c r="B459" s="8"/>
    </row>
    <row r="460" spans="1:2" x14ac:dyDescent="0.25">
      <c r="A460" s="7"/>
      <c r="B460" s="8"/>
    </row>
    <row r="461" spans="1:2" x14ac:dyDescent="0.25">
      <c r="A461" s="7"/>
      <c r="B461" s="8"/>
    </row>
    <row r="462" spans="1:2" x14ac:dyDescent="0.25">
      <c r="A462" s="7"/>
      <c r="B462" s="8"/>
    </row>
    <row r="463" spans="1:2" x14ac:dyDescent="0.25">
      <c r="A463" s="7"/>
      <c r="B463" s="8"/>
    </row>
    <row r="464" spans="1:2" x14ac:dyDescent="0.25">
      <c r="A464" s="7"/>
      <c r="B464" s="8"/>
    </row>
    <row r="465" spans="1:2" x14ac:dyDescent="0.25">
      <c r="A465" s="7"/>
      <c r="B465" s="8"/>
    </row>
    <row r="466" spans="1:2" x14ac:dyDescent="0.25">
      <c r="A466" s="7"/>
      <c r="B466" s="8"/>
    </row>
    <row r="467" spans="1:2" x14ac:dyDescent="0.25">
      <c r="A467" s="7"/>
      <c r="B467" s="8"/>
    </row>
    <row r="468" spans="1:2" x14ac:dyDescent="0.25">
      <c r="A468" s="7"/>
      <c r="B468" s="8"/>
    </row>
    <row r="469" spans="1:2" x14ac:dyDescent="0.25">
      <c r="A469" s="7"/>
      <c r="B469" s="8"/>
    </row>
    <row r="470" spans="1:2" x14ac:dyDescent="0.25">
      <c r="A470" s="7"/>
      <c r="B470" s="7"/>
    </row>
    <row r="471" spans="1:2" x14ac:dyDescent="0.25">
      <c r="A471" s="7"/>
      <c r="B471" s="7"/>
    </row>
    <row r="472" spans="1:2" x14ac:dyDescent="0.25">
      <c r="A472" s="7"/>
      <c r="B472" s="7"/>
    </row>
    <row r="473" spans="1:2" x14ac:dyDescent="0.25">
      <c r="A473" s="7"/>
      <c r="B473" s="7"/>
    </row>
    <row r="474" spans="1:2" x14ac:dyDescent="0.25">
      <c r="A474" s="7"/>
      <c r="B474" s="7"/>
    </row>
    <row r="475" spans="1:2" x14ac:dyDescent="0.25">
      <c r="A475" s="7"/>
      <c r="B475" s="7"/>
    </row>
    <row r="476" spans="1:2" x14ac:dyDescent="0.25">
      <c r="A476" s="7"/>
      <c r="B476" s="7"/>
    </row>
    <row r="477" spans="1:2" x14ac:dyDescent="0.25">
      <c r="A477" s="7"/>
      <c r="B477" s="7"/>
    </row>
    <row r="478" spans="1:2" x14ac:dyDescent="0.25">
      <c r="A478" s="7"/>
      <c r="B478" s="7"/>
    </row>
    <row r="479" spans="1:2" x14ac:dyDescent="0.25">
      <c r="A479" s="7"/>
      <c r="B479" s="7"/>
    </row>
    <row r="480" spans="1:2" x14ac:dyDescent="0.25">
      <c r="A480" s="7"/>
      <c r="B480" s="7"/>
    </row>
    <row r="481" spans="1:2" x14ac:dyDescent="0.25">
      <c r="A481" s="7"/>
      <c r="B481" s="7"/>
    </row>
    <row r="482" spans="1:2" x14ac:dyDescent="0.25">
      <c r="A482" s="7"/>
      <c r="B482" s="7"/>
    </row>
    <row r="483" spans="1:2" x14ac:dyDescent="0.25">
      <c r="A483" s="7"/>
      <c r="B483" s="7"/>
    </row>
    <row r="484" spans="1:2" x14ac:dyDescent="0.25">
      <c r="A484" s="7"/>
      <c r="B484" s="7"/>
    </row>
    <row r="485" spans="1:2" x14ac:dyDescent="0.25">
      <c r="A485" s="7"/>
      <c r="B485" s="7"/>
    </row>
    <row r="486" spans="1:2" x14ac:dyDescent="0.25">
      <c r="A486" s="7"/>
      <c r="B486" s="7"/>
    </row>
    <row r="487" spans="1:2" x14ac:dyDescent="0.25">
      <c r="A487" s="7"/>
      <c r="B487" s="7"/>
    </row>
    <row r="488" spans="1:2" x14ac:dyDescent="0.25">
      <c r="A488" s="7"/>
      <c r="B488" s="7"/>
    </row>
    <row r="489" spans="1:2" x14ac:dyDescent="0.25">
      <c r="A489" s="7"/>
      <c r="B489" s="7"/>
    </row>
    <row r="490" spans="1:2" x14ac:dyDescent="0.25">
      <c r="A490" s="7"/>
      <c r="B490" s="7"/>
    </row>
    <row r="491" spans="1:2" x14ac:dyDescent="0.25">
      <c r="A491" s="7"/>
      <c r="B491" s="7"/>
    </row>
    <row r="492" spans="1:2" x14ac:dyDescent="0.25">
      <c r="A492" s="7"/>
      <c r="B492" s="7"/>
    </row>
    <row r="493" spans="1:2" x14ac:dyDescent="0.25">
      <c r="A493" s="7"/>
      <c r="B493" s="7"/>
    </row>
    <row r="494" spans="1:2" x14ac:dyDescent="0.25">
      <c r="A494" s="7"/>
      <c r="B494" s="7"/>
    </row>
    <row r="495" spans="1:2" x14ac:dyDescent="0.25">
      <c r="A495" s="7"/>
      <c r="B495" s="7"/>
    </row>
    <row r="496" spans="1:2" x14ac:dyDescent="0.25">
      <c r="A496" s="7"/>
      <c r="B496" s="7"/>
    </row>
    <row r="497" spans="1:2" x14ac:dyDescent="0.25">
      <c r="A497" s="7"/>
      <c r="B497" s="7"/>
    </row>
    <row r="498" spans="1:2" x14ac:dyDescent="0.25">
      <c r="A498" s="7"/>
      <c r="B498" s="7"/>
    </row>
    <row r="499" spans="1:2" x14ac:dyDescent="0.25">
      <c r="A499" s="7"/>
      <c r="B499" s="7"/>
    </row>
    <row r="500" spans="1:2" x14ac:dyDescent="0.25">
      <c r="A500" s="7"/>
      <c r="B500" s="7"/>
    </row>
    <row r="501" spans="1:2" x14ac:dyDescent="0.25">
      <c r="A501" s="7"/>
      <c r="B501" s="7"/>
    </row>
    <row r="502" spans="1:2" x14ac:dyDescent="0.25">
      <c r="A502" s="7"/>
      <c r="B502" s="7"/>
    </row>
    <row r="503" spans="1:2" x14ac:dyDescent="0.25">
      <c r="A503" s="7"/>
      <c r="B503" s="7"/>
    </row>
    <row r="504" spans="1:2" x14ac:dyDescent="0.25">
      <c r="A504" s="7"/>
      <c r="B504" s="7"/>
    </row>
    <row r="505" spans="1:2" x14ac:dyDescent="0.25">
      <c r="A505" s="7"/>
      <c r="B505" s="7"/>
    </row>
    <row r="506" spans="1:2" x14ac:dyDescent="0.25">
      <c r="A506" s="7"/>
      <c r="B506" s="7"/>
    </row>
    <row r="507" spans="1:2" x14ac:dyDescent="0.25">
      <c r="A507" s="7"/>
      <c r="B507" s="7"/>
    </row>
    <row r="508" spans="1:2" x14ac:dyDescent="0.25">
      <c r="A508" s="7"/>
      <c r="B508" s="7"/>
    </row>
    <row r="509" spans="1:2" x14ac:dyDescent="0.25">
      <c r="A509" s="7"/>
      <c r="B509" s="7"/>
    </row>
    <row r="510" spans="1:2" x14ac:dyDescent="0.25">
      <c r="A510" s="7"/>
      <c r="B510" s="7"/>
    </row>
    <row r="511" spans="1:2" x14ac:dyDescent="0.25">
      <c r="A511" s="7"/>
      <c r="B511" s="7"/>
    </row>
    <row r="512" spans="1:2" x14ac:dyDescent="0.25">
      <c r="A512" s="7"/>
      <c r="B512" s="7"/>
    </row>
    <row r="513" spans="1:2" x14ac:dyDescent="0.25">
      <c r="A513" s="7"/>
      <c r="B513" s="7"/>
    </row>
    <row r="514" spans="1:2" x14ac:dyDescent="0.25">
      <c r="A514" s="7"/>
      <c r="B514" s="7"/>
    </row>
    <row r="515" spans="1:2" x14ac:dyDescent="0.25">
      <c r="A515" s="7"/>
      <c r="B515" s="7"/>
    </row>
    <row r="516" spans="1:2" x14ac:dyDescent="0.25">
      <c r="A516" s="7"/>
      <c r="B516" s="7"/>
    </row>
    <row r="517" spans="1:2" x14ac:dyDescent="0.25">
      <c r="A517" s="7"/>
      <c r="B517" s="7"/>
    </row>
    <row r="518" spans="1:2" x14ac:dyDescent="0.25">
      <c r="A518" s="7"/>
      <c r="B518" s="7"/>
    </row>
    <row r="519" spans="1:2" x14ac:dyDescent="0.25">
      <c r="A519" s="7"/>
      <c r="B519" s="7"/>
    </row>
    <row r="520" spans="1:2" x14ac:dyDescent="0.25">
      <c r="A520" s="7"/>
      <c r="B520" s="7"/>
    </row>
    <row r="521" spans="1:2" x14ac:dyDescent="0.25">
      <c r="A521" s="7"/>
      <c r="B521" s="7"/>
    </row>
    <row r="522" spans="1:2" x14ac:dyDescent="0.25">
      <c r="A522" s="7"/>
      <c r="B522" s="7"/>
    </row>
    <row r="523" spans="1:2" x14ac:dyDescent="0.25">
      <c r="A523" s="7"/>
      <c r="B523" s="7"/>
    </row>
    <row r="524" spans="1:2" x14ac:dyDescent="0.25">
      <c r="A524" s="7"/>
      <c r="B524" s="7"/>
    </row>
    <row r="525" spans="1:2" x14ac:dyDescent="0.25">
      <c r="A525" s="7"/>
      <c r="B525" s="7"/>
    </row>
    <row r="526" spans="1:2" x14ac:dyDescent="0.25">
      <c r="A526" s="7"/>
      <c r="B526" s="7"/>
    </row>
    <row r="527" spans="1:2" x14ac:dyDescent="0.25">
      <c r="A527" s="7"/>
      <c r="B527" s="7"/>
    </row>
    <row r="528" spans="1:2" x14ac:dyDescent="0.25">
      <c r="A528" s="7"/>
      <c r="B528" s="7"/>
    </row>
    <row r="529" spans="1:2" x14ac:dyDescent="0.25">
      <c r="A529" s="7"/>
      <c r="B529" s="7"/>
    </row>
    <row r="530" spans="1:2" x14ac:dyDescent="0.25">
      <c r="A530" s="7"/>
      <c r="B530" s="7"/>
    </row>
    <row r="531" spans="1:2" x14ac:dyDescent="0.25">
      <c r="A531" s="7"/>
      <c r="B531" s="7"/>
    </row>
    <row r="532" spans="1:2" x14ac:dyDescent="0.25">
      <c r="A532" s="7"/>
      <c r="B532" s="7"/>
    </row>
    <row r="533" spans="1:2" x14ac:dyDescent="0.25">
      <c r="A533" s="7"/>
      <c r="B533" s="7"/>
    </row>
    <row r="534" spans="1:2" x14ac:dyDescent="0.25">
      <c r="A534" s="7"/>
      <c r="B534" s="7"/>
    </row>
    <row r="535" spans="1:2" x14ac:dyDescent="0.25">
      <c r="A535" s="7"/>
      <c r="B535" s="7"/>
    </row>
    <row r="536" spans="1:2" x14ac:dyDescent="0.25">
      <c r="A536" s="7"/>
      <c r="B536" s="7"/>
    </row>
    <row r="537" spans="1:2" x14ac:dyDescent="0.25">
      <c r="A537" s="7"/>
      <c r="B537" s="7"/>
    </row>
    <row r="538" spans="1:2" x14ac:dyDescent="0.25">
      <c r="A538" s="7"/>
      <c r="B538" s="7"/>
    </row>
    <row r="539" spans="1:2" x14ac:dyDescent="0.25">
      <c r="A539" s="7"/>
      <c r="B539" s="7"/>
    </row>
    <row r="540" spans="1:2" x14ac:dyDescent="0.25">
      <c r="A540" s="7"/>
      <c r="B540" s="7"/>
    </row>
    <row r="541" spans="1:2" x14ac:dyDescent="0.25">
      <c r="A541" s="7"/>
      <c r="B541" s="7"/>
    </row>
    <row r="542" spans="1:2" x14ac:dyDescent="0.25">
      <c r="A542" s="7"/>
      <c r="B542" s="7"/>
    </row>
    <row r="543" spans="1:2" x14ac:dyDescent="0.25">
      <c r="A543" s="7"/>
      <c r="B543" s="7"/>
    </row>
    <row r="544" spans="1:2" x14ac:dyDescent="0.25">
      <c r="A544" s="7"/>
      <c r="B544" s="7"/>
    </row>
    <row r="545" spans="1:2" x14ac:dyDescent="0.25">
      <c r="A545" s="7"/>
      <c r="B545" s="7"/>
    </row>
    <row r="546" spans="1:2" x14ac:dyDescent="0.25">
      <c r="A546" s="7"/>
      <c r="B546" s="7"/>
    </row>
    <row r="547" spans="1:2" x14ac:dyDescent="0.25">
      <c r="A547" s="7"/>
      <c r="B547" s="7"/>
    </row>
    <row r="548" spans="1:2" x14ac:dyDescent="0.25">
      <c r="A548" s="7"/>
      <c r="B548" s="7"/>
    </row>
    <row r="549" spans="1:2" x14ac:dyDescent="0.25">
      <c r="A549" s="7"/>
      <c r="B549" s="7"/>
    </row>
    <row r="550" spans="1:2" x14ac:dyDescent="0.25">
      <c r="A550" s="7"/>
      <c r="B550" s="7"/>
    </row>
    <row r="551" spans="1:2" x14ac:dyDescent="0.25">
      <c r="A551" s="7"/>
      <c r="B551" s="7"/>
    </row>
    <row r="552" spans="1:2" x14ac:dyDescent="0.25">
      <c r="A552" s="7"/>
      <c r="B552" s="7"/>
    </row>
    <row r="553" spans="1:2" x14ac:dyDescent="0.25">
      <c r="A553" s="7"/>
      <c r="B553" s="7"/>
    </row>
    <row r="554" spans="1:2" x14ac:dyDescent="0.25">
      <c r="A554" s="7"/>
      <c r="B554" s="7"/>
    </row>
    <row r="555" spans="1:2" x14ac:dyDescent="0.25">
      <c r="A555" s="7"/>
      <c r="B555" s="7"/>
    </row>
    <row r="556" spans="1:2" x14ac:dyDescent="0.25">
      <c r="A556" s="7"/>
      <c r="B556" s="7"/>
    </row>
    <row r="557" spans="1:2" x14ac:dyDescent="0.25">
      <c r="A557" s="7"/>
      <c r="B557" s="7"/>
    </row>
    <row r="558" spans="1:2" x14ac:dyDescent="0.25">
      <c r="A558" s="7"/>
      <c r="B558" s="7"/>
    </row>
    <row r="559" spans="1:2" x14ac:dyDescent="0.25">
      <c r="A559" s="7"/>
      <c r="B559" s="7"/>
    </row>
    <row r="560" spans="1:2" x14ac:dyDescent="0.25">
      <c r="A560" s="7"/>
      <c r="B560" s="7"/>
    </row>
    <row r="561" spans="1:2" x14ac:dyDescent="0.25">
      <c r="A561" s="7"/>
      <c r="B561" s="7"/>
    </row>
    <row r="562" spans="1:2" x14ac:dyDescent="0.25">
      <c r="A562" s="7"/>
      <c r="B562" s="7"/>
    </row>
    <row r="563" spans="1:2" x14ac:dyDescent="0.25">
      <c r="A563" s="7"/>
      <c r="B563" s="7"/>
    </row>
    <row r="564" spans="1:2" x14ac:dyDescent="0.25">
      <c r="A564" s="7"/>
      <c r="B564" s="7"/>
    </row>
    <row r="565" spans="1:2" x14ac:dyDescent="0.25">
      <c r="A565" s="7"/>
      <c r="B565" s="7"/>
    </row>
    <row r="566" spans="1:2" x14ac:dyDescent="0.25">
      <c r="A566" s="7"/>
      <c r="B566" s="7"/>
    </row>
    <row r="567" spans="1:2" x14ac:dyDescent="0.25">
      <c r="A567" s="7"/>
      <c r="B567" s="7"/>
    </row>
    <row r="568" spans="1:2" x14ac:dyDescent="0.25">
      <c r="A568" s="7"/>
      <c r="B568" s="7"/>
    </row>
    <row r="569" spans="1:2" x14ac:dyDescent="0.25">
      <c r="A569" s="7"/>
      <c r="B569" s="7"/>
    </row>
    <row r="570" spans="1:2" x14ac:dyDescent="0.25">
      <c r="A570" s="7"/>
      <c r="B570" s="7"/>
    </row>
    <row r="571" spans="1:2" x14ac:dyDescent="0.25">
      <c r="A571" s="7"/>
      <c r="B571" s="7"/>
    </row>
    <row r="572" spans="1:2" x14ac:dyDescent="0.25">
      <c r="A572" s="7"/>
      <c r="B572" s="7"/>
    </row>
    <row r="573" spans="1:2" x14ac:dyDescent="0.25">
      <c r="A573" s="7"/>
      <c r="B573" s="7"/>
    </row>
    <row r="574" spans="1:2" x14ac:dyDescent="0.25">
      <c r="A574" s="7"/>
      <c r="B574" s="7"/>
    </row>
    <row r="575" spans="1:2" x14ac:dyDescent="0.25">
      <c r="A575" s="7"/>
      <c r="B575" s="7"/>
    </row>
    <row r="576" spans="1:2" x14ac:dyDescent="0.25">
      <c r="A576" s="7"/>
      <c r="B576" s="7"/>
    </row>
  </sheetData>
  <autoFilter ref="A3:D94" xr:uid="{4C537E27-0203-48B2-846C-27753695D9A7}"/>
  <conditionalFormatting sqref="B1:B1048576">
    <cfRule type="expression" dxfId="0" priority="1">
      <formula>domingo</formula>
    </cfRule>
  </conditionalFormatting>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C5188A7FC2EFE4D9B847662DC53FB77" ma:contentTypeVersion="13" ma:contentTypeDescription="Crear nuevo documento." ma:contentTypeScope="" ma:versionID="6716df3a6da01f6e980e6c02e9493226">
  <xsd:schema xmlns:xsd="http://www.w3.org/2001/XMLSchema" xmlns:xs="http://www.w3.org/2001/XMLSchema" xmlns:p="http://schemas.microsoft.com/office/2006/metadata/properties" xmlns:ns3="788ece6b-c115-4e96-8c74-947d70307b42" xmlns:ns4="bdcbedf5-c2f9-4306-9f9f-2772f04daf67" targetNamespace="http://schemas.microsoft.com/office/2006/metadata/properties" ma:root="true" ma:fieldsID="fe15fa28a0ba9bb83b096da2a868fdac" ns3:_="" ns4:_="">
    <xsd:import namespace="788ece6b-c115-4e96-8c74-947d70307b42"/>
    <xsd:import namespace="bdcbedf5-c2f9-4306-9f9f-2772f04daf67"/>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Location"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8ece6b-c115-4e96-8c74-947d70307b42"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cbedf5-c2f9-4306-9f9f-2772f04daf6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CB4CBF-969B-42F9-9227-9FF7410EC14F}">
  <ds:schemaRefs>
    <ds:schemaRef ds:uri="http://schemas.microsoft.com/sharepoint/v3/contenttype/forms"/>
  </ds:schemaRefs>
</ds:datastoreItem>
</file>

<file path=customXml/itemProps2.xml><?xml version="1.0" encoding="utf-8"?>
<ds:datastoreItem xmlns:ds="http://schemas.openxmlformats.org/officeDocument/2006/customXml" ds:itemID="{18F9AA2E-D5E7-4CB1-A375-D19BE8110632}">
  <ds:schemaRefs>
    <ds:schemaRef ds:uri="http://schemas.microsoft.com/office/2006/documentManagement/types"/>
    <ds:schemaRef ds:uri="788ece6b-c115-4e96-8c74-947d70307b42"/>
    <ds:schemaRef ds:uri="bdcbedf5-c2f9-4306-9f9f-2772f04daf67"/>
    <ds:schemaRef ds:uri="http://schemas.microsoft.com/office/infopath/2007/PartnerControls"/>
    <ds:schemaRef ds:uri="http://purl.org/dc/terms/"/>
    <ds:schemaRef ds:uri="http://www.w3.org/XML/1998/namespace"/>
    <ds:schemaRef ds:uri="http://purl.org/dc/dcmitype/"/>
    <ds:schemaRef ds:uri="http://schemas.microsoft.com/office/2006/metadata/properties"/>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92B3C4EB-31E9-4508-B23F-4B96A81E7D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88ece6b-c115-4e96-8c74-947d70307b42"/>
    <ds:schemaRef ds:uri="bdcbedf5-c2f9-4306-9f9f-2772f04daf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6</vt:i4>
      </vt:variant>
    </vt:vector>
  </HeadingPairs>
  <TitlesOfParts>
    <vt:vector size="9" baseType="lpstr">
      <vt:lpstr>Informe Ejecutivo</vt:lpstr>
      <vt:lpstr>Listado Participantes</vt:lpstr>
      <vt:lpstr>calendario</vt:lpstr>
      <vt:lpstr>'Informe Ejecutivo'!Área_de_impresión</vt:lpstr>
      <vt:lpstr>'Listado Participantes'!Área_de_impresión</vt:lpstr>
      <vt:lpstr>iniciosem</vt:lpstr>
      <vt:lpstr>sem</vt:lpstr>
      <vt:lpstr>'Informe Ejecutivo'!Títulos_a_imprimir</vt:lpstr>
      <vt:lpstr>'Listado Participantes'!Títulos_a_imprimir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Ladino Romero Edwin David</dc:creator>
  <cp:lastModifiedBy>Sandra Paola Castillo Hernandez</cp:lastModifiedBy>
  <cp:lastPrinted>2020-11-06T20:31:10Z</cp:lastPrinted>
  <dcterms:created xsi:type="dcterms:W3CDTF">2020-03-22T22:44:51Z</dcterms:created>
  <dcterms:modified xsi:type="dcterms:W3CDTF">2022-09-28T16:26:53Z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0x0101007C5188A7FC2EFE4D9B847662DC53FB77</vt:lpwstr>
  </property>
</Properties>
</file>